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08" yWindow="432" windowWidth="14928" windowHeight="8640" activeTab="1"/>
  </bookViews>
  <sheets>
    <sheet name="SEZNAM ZÁKLADNÍHO MATERIÁLU" sheetId="1" r:id="rId1"/>
    <sheet name="CELKEM  ROZPOČET" sheetId="2" r:id="rId2"/>
    <sheet name="TITULNÍ STRANA" sheetId="3" r:id="rId3"/>
  </sheets>
  <calcPr calcId="145621"/>
</workbook>
</file>

<file path=xl/calcChain.xml><?xml version="1.0" encoding="utf-8"?>
<calcChain xmlns="http://schemas.openxmlformats.org/spreadsheetml/2006/main">
  <c r="L172" i="1" l="1"/>
  <c r="L150" i="1"/>
  <c r="L152" i="1"/>
  <c r="L151" i="1"/>
  <c r="L153" i="1"/>
  <c r="L149" i="1"/>
  <c r="L139" i="1"/>
  <c r="L136" i="1"/>
  <c r="L135" i="1"/>
  <c r="L171" i="1" l="1"/>
  <c r="L173" i="1" s="1"/>
  <c r="L92" i="1" l="1"/>
  <c r="L93" i="1"/>
  <c r="L63" i="1"/>
  <c r="L166" i="1"/>
  <c r="L165" i="1"/>
  <c r="L164" i="1"/>
  <c r="L163" i="1"/>
  <c r="L162" i="1"/>
  <c r="L148" i="1"/>
  <c r="L147" i="1"/>
  <c r="L146" i="1"/>
  <c r="L145" i="1"/>
  <c r="L144" i="1"/>
  <c r="L143" i="1"/>
  <c r="L142" i="1"/>
  <c r="L141" i="1"/>
  <c r="L140" i="1"/>
  <c r="L138" i="1"/>
  <c r="L137" i="1"/>
  <c r="L134" i="1"/>
  <c r="L133" i="1"/>
  <c r="L132" i="1"/>
  <c r="L103" i="1"/>
  <c r="L101" i="1"/>
  <c r="L100" i="1"/>
  <c r="L94" i="1"/>
  <c r="L90" i="1"/>
  <c r="L88" i="1"/>
  <c r="L66" i="1"/>
  <c r="L65" i="1"/>
  <c r="L64" i="1"/>
  <c r="L62" i="1"/>
  <c r="L61" i="1"/>
  <c r="L129" i="1" l="1"/>
  <c r="L84" i="1"/>
  <c r="L154" i="1"/>
  <c r="H9" i="2" s="1"/>
  <c r="H11" i="2" s="1"/>
  <c r="L97" i="1"/>
  <c r="L167" i="1"/>
  <c r="H12" i="2" s="1"/>
  <c r="H6" i="2" l="1"/>
  <c r="H8" i="2" s="1"/>
  <c r="H16" i="2" s="1"/>
</calcChain>
</file>

<file path=xl/sharedStrings.xml><?xml version="1.0" encoding="utf-8"?>
<sst xmlns="http://schemas.openxmlformats.org/spreadsheetml/2006/main" count="263" uniqueCount="160">
  <si>
    <t xml:space="preserve">              ks</t>
  </si>
  <si>
    <t>Kč za ks</t>
  </si>
  <si>
    <t>Kč celkem</t>
  </si>
  <si>
    <t xml:space="preserve">s minimálními  rozměry skříně </t>
  </si>
  <si>
    <t>Domovní oceloplechový rozváděč</t>
  </si>
  <si>
    <t xml:space="preserve">krytí IP 40/20                </t>
  </si>
  <si>
    <t>ozn. R 3.1</t>
  </si>
  <si>
    <t xml:space="preserve"> 6.08 </t>
  </si>
  <si>
    <t xml:space="preserve"> 6.07</t>
  </si>
  <si>
    <t>ozn. R 4.1</t>
  </si>
  <si>
    <t>sestava dle výkr. č. B 15</t>
  </si>
  <si>
    <t xml:space="preserve"> 6.09 </t>
  </si>
  <si>
    <t>ozn. R 4.2</t>
  </si>
  <si>
    <t>HOP - hlavní ochranná přípojnice</t>
  </si>
  <si>
    <t xml:space="preserve"> 6.11</t>
  </si>
  <si>
    <t>Typová zásuvková skříň</t>
  </si>
  <si>
    <t>v pětipólovém provedení</t>
  </si>
  <si>
    <t xml:space="preserve">se zásuvkami 400V/32A, 400V/16A, 230V/16A </t>
  </si>
  <si>
    <t xml:space="preserve"> 6.12</t>
  </si>
  <si>
    <t>Elektrický osoušeč rukou</t>
  </si>
  <si>
    <t>230V, P = 1,8kW</t>
  </si>
  <si>
    <t>šest. dle výkr. č. B 14</t>
  </si>
  <si>
    <t>šest. dle výkr. č. B 16</t>
  </si>
  <si>
    <t>300x650x140mm</t>
  </si>
  <si>
    <t xml:space="preserve">  2.  </t>
  </si>
  <si>
    <t>12.</t>
  </si>
  <si>
    <t>17.</t>
  </si>
  <si>
    <t>21.</t>
  </si>
  <si>
    <t xml:space="preserve">  1.</t>
  </si>
  <si>
    <t xml:space="preserve">  2.</t>
  </si>
  <si>
    <t xml:space="preserve">  3.</t>
  </si>
  <si>
    <t xml:space="preserve">  4.</t>
  </si>
  <si>
    <t xml:space="preserve">  6.</t>
  </si>
  <si>
    <t xml:space="preserve">  7.</t>
  </si>
  <si>
    <t xml:space="preserve">  8.</t>
  </si>
  <si>
    <t xml:space="preserve">  9.</t>
  </si>
  <si>
    <t>10.</t>
  </si>
  <si>
    <t>11.</t>
  </si>
  <si>
    <t>13.</t>
  </si>
  <si>
    <t>14.</t>
  </si>
  <si>
    <t>15.</t>
  </si>
  <si>
    <t>16.</t>
  </si>
  <si>
    <t>18.</t>
  </si>
  <si>
    <t>žárovka 60W</t>
  </si>
  <si>
    <t>20.</t>
  </si>
  <si>
    <t>22.</t>
  </si>
  <si>
    <t>23.</t>
  </si>
  <si>
    <t>24.</t>
  </si>
  <si>
    <t>zář. zapalověč 4-80W</t>
  </si>
  <si>
    <t>Kč za m</t>
  </si>
  <si>
    <t xml:space="preserve">  5.</t>
  </si>
  <si>
    <t>kabel CYKY 2Ax1,5mm2</t>
  </si>
  <si>
    <t>kabel CYKY 3Ax1,5mm2</t>
  </si>
  <si>
    <t>kabel CYKY 3Cx1,5mm2</t>
  </si>
  <si>
    <t>kabel CYKY 4Cx1,5mm2</t>
  </si>
  <si>
    <t>kabel CYKY 5Cx1,5mm2</t>
  </si>
  <si>
    <t>kabel CYKY 3Cx2,5mm2</t>
  </si>
  <si>
    <t>kabel CYKY 5Cx2,5mm2</t>
  </si>
  <si>
    <t>kabel CYKY 5Cx6mm2</t>
  </si>
  <si>
    <t>kabel CYKY 5Cx10mm2</t>
  </si>
  <si>
    <t>šňůra CYSY 3Cx1,5mm2</t>
  </si>
  <si>
    <t>šňůra CYSY 5Cx2,5mm2</t>
  </si>
  <si>
    <t xml:space="preserve">cihly, písek, beton, hmoždinky, vruty, šrouby, </t>
  </si>
  <si>
    <t xml:space="preserve">              m</t>
  </si>
  <si>
    <t>drát FeZn prúřez 10mm</t>
  </si>
  <si>
    <t>trubka monoflex 16mm</t>
  </si>
  <si>
    <t>trubka monoflex 23mm</t>
  </si>
  <si>
    <t>trubka monoflex 29mm</t>
  </si>
  <si>
    <t xml:space="preserve">  1.  </t>
  </si>
  <si>
    <t xml:space="preserve"> 5.02 </t>
  </si>
  <si>
    <t xml:space="preserve">  8 .</t>
  </si>
  <si>
    <t xml:space="preserve">  8..</t>
  </si>
  <si>
    <t>požární deska PROMATEC</t>
  </si>
  <si>
    <t>PVC žlaby, vkládací lišty, protipožární hmota HILTI,.</t>
  </si>
  <si>
    <t xml:space="preserve">  9 .</t>
  </si>
  <si>
    <t>Kč za m/ks</t>
  </si>
  <si>
    <t>Kč za ks/kg</t>
  </si>
  <si>
    <t>zemnící svorka připojovací SP1</t>
  </si>
  <si>
    <t xml:space="preserve">beton </t>
  </si>
  <si>
    <t>odvoz zeminy</t>
  </si>
  <si>
    <t>výkop jámy pro osv. stožár</t>
  </si>
  <si>
    <t>zához jámy pro osv. stožár</t>
  </si>
  <si>
    <t>vytyčení trasy kabel. vedení v zastav. prostoru</t>
  </si>
  <si>
    <t xml:space="preserve">                                                 Kabely, pasy,trubky</t>
  </si>
  <si>
    <t xml:space="preserve">             Uzemňovací a hromosvodní materiál</t>
  </si>
  <si>
    <t xml:space="preserve">             Zemní a výkopové práce,materiál</t>
  </si>
  <si>
    <t>příplatek na zatažení kabelu</t>
  </si>
  <si>
    <r>
      <t>šňůra H07RN-F 3Jx1,5mm</t>
    </r>
    <r>
      <rPr>
        <vertAlign val="superscript"/>
        <sz val="8"/>
        <rFont val="Arial CE"/>
        <family val="2"/>
        <charset val="238"/>
      </rPr>
      <t>2</t>
    </r>
  </si>
  <si>
    <t xml:space="preserve"> 2.</t>
  </si>
  <si>
    <t xml:space="preserve"> 3.</t>
  </si>
  <si>
    <t xml:space="preserve"> 4.</t>
  </si>
  <si>
    <t xml:space="preserve"> 5.</t>
  </si>
  <si>
    <t xml:space="preserve">             Stožáry, svítidla, koncovky,skříně</t>
  </si>
  <si>
    <t>drát Fe-Zn pr. 10 mm</t>
  </si>
  <si>
    <t>5.</t>
  </si>
  <si>
    <t>výkop rýhy 35x80cm</t>
  </si>
  <si>
    <t>zához rýhy 35x60cm</t>
  </si>
  <si>
    <t>kabelové lože pískové 35cm,bez zakrytí</t>
  </si>
  <si>
    <t>obetonování trubky pro stožár</t>
  </si>
  <si>
    <t>zajištění kabelu při souběhu</t>
  </si>
  <si>
    <t>zajištění kabelu při křížení</t>
  </si>
  <si>
    <t>zajištění potrubí při křížení</t>
  </si>
  <si>
    <t>Kč za km/h</t>
  </si>
  <si>
    <t>1.</t>
  </si>
  <si>
    <t>Montážní plošina</t>
  </si>
  <si>
    <t>2.</t>
  </si>
  <si>
    <t>3.</t>
  </si>
  <si>
    <t>Autojeřáb</t>
  </si>
  <si>
    <t>4.</t>
  </si>
  <si>
    <t>Vozidlo pro rozvoz písku a betonu</t>
  </si>
  <si>
    <t xml:space="preserve">             Pomocné mechanismy, přeprava materiálu</t>
  </si>
  <si>
    <t>stožárová výzbroj jednopojistková</t>
  </si>
  <si>
    <r>
      <t xml:space="preserve">trubka betonová př KOPODUR </t>
    </r>
    <r>
      <rPr>
        <sz val="8"/>
        <rFont val="Calibri"/>
        <family val="2"/>
        <charset val="238"/>
      </rPr>
      <t>ø</t>
    </r>
    <r>
      <rPr>
        <sz val="8"/>
        <rFont val="Arial CE"/>
        <charset val="238"/>
      </rPr>
      <t xml:space="preserve"> 300mm</t>
    </r>
  </si>
  <si>
    <t>Výchozí revize</t>
  </si>
  <si>
    <t>Materiál celkem</t>
  </si>
  <si>
    <t>Zemní práce</t>
  </si>
  <si>
    <t>Pomocné mechanismy</t>
  </si>
  <si>
    <t>Náklady celkem</t>
  </si>
  <si>
    <t>ks</t>
  </si>
  <si>
    <t>m</t>
  </si>
  <si>
    <t>kg</t>
  </si>
  <si>
    <r>
      <t>m</t>
    </r>
    <r>
      <rPr>
        <b/>
        <vertAlign val="superscript"/>
        <sz val="10"/>
        <rFont val="Arial CE"/>
        <charset val="238"/>
      </rPr>
      <t>2</t>
    </r>
  </si>
  <si>
    <r>
      <t>m</t>
    </r>
    <r>
      <rPr>
        <b/>
        <vertAlign val="superscript"/>
        <sz val="10"/>
        <rFont val="Arial CE"/>
        <charset val="238"/>
      </rPr>
      <t>3</t>
    </r>
  </si>
  <si>
    <t>km</t>
  </si>
  <si>
    <t>hod</t>
  </si>
  <si>
    <t>Materiál + montáže</t>
  </si>
  <si>
    <t>Zemní práce + VRN</t>
  </si>
  <si>
    <t>Geodetické zaměření stavby</t>
  </si>
  <si>
    <t>CELKEM</t>
  </si>
  <si>
    <t>PD skutečného provedení</t>
  </si>
  <si>
    <t>Kč</t>
  </si>
  <si>
    <t>kabelové lože pískové š.35cm,-PE pas 300mm</t>
  </si>
  <si>
    <t>zemnící svorka spojovací universální SuB</t>
  </si>
  <si>
    <t>provizorní úprava terénu zeminou tř.3</t>
  </si>
  <si>
    <t xml:space="preserve">             Výchozí revize, PD skutečného stavu</t>
  </si>
  <si>
    <t>PD skutečného stavu</t>
  </si>
  <si>
    <t xml:space="preserve">                        ROZPOČET</t>
  </si>
  <si>
    <r>
      <t>kabel CYKY 4Jx10mm</t>
    </r>
    <r>
      <rPr>
        <sz val="8"/>
        <rFont val="Calibri"/>
        <family val="2"/>
        <charset val="238"/>
      </rPr>
      <t>²</t>
    </r>
  </si>
  <si>
    <r>
      <t xml:space="preserve">trubka KOPODUR </t>
    </r>
    <r>
      <rPr>
        <sz val="8"/>
        <rFont val="Calibri"/>
        <family val="2"/>
        <charset val="238"/>
      </rPr>
      <t>ø</t>
    </r>
    <r>
      <rPr>
        <sz val="8"/>
        <rFont val="Arial CE"/>
        <charset val="238"/>
      </rPr>
      <t xml:space="preserve"> 75 mm</t>
    </r>
  </si>
  <si>
    <r>
      <t xml:space="preserve">trubka KOPOFLEX </t>
    </r>
    <r>
      <rPr>
        <sz val="8"/>
        <rFont val="Calibri"/>
        <family val="2"/>
        <charset val="238"/>
      </rPr>
      <t>ø</t>
    </r>
    <r>
      <rPr>
        <sz val="8"/>
        <rFont val="Arial CE"/>
        <charset val="238"/>
      </rPr>
      <t xml:space="preserve"> 40mm</t>
    </r>
  </si>
  <si>
    <t>PE  pas š=170 mm</t>
  </si>
  <si>
    <t>Svítidlo pro osvětlení komunikací PHILIPS LUMA, 82W</t>
  </si>
  <si>
    <t>BGP 621 OFR5 LED HB 9441 lm, IP 65</t>
  </si>
  <si>
    <t>133/89/60 v úpravě žárový zinek</t>
  </si>
  <si>
    <t>osvětlovací stožár bezpaticový třístupňový typ UZMA 8 -</t>
  </si>
  <si>
    <t>výložník  UZD - 1/2000 v úpravě žárový zinek</t>
  </si>
  <si>
    <r>
      <t>kabelová koncovka pro kabel CYKY 4Jx10 mm</t>
    </r>
    <r>
      <rPr>
        <sz val="8"/>
        <rFont val="Calibri"/>
        <family val="2"/>
        <charset val="238"/>
      </rPr>
      <t>²</t>
    </r>
  </si>
  <si>
    <t>protlak pod komunikací</t>
  </si>
  <si>
    <t>19.</t>
  </si>
  <si>
    <t>řezání spáry v asfaltu</t>
  </si>
  <si>
    <t>úprava povrchu asfaltem do 6 cm</t>
  </si>
  <si>
    <t>výkop jámy pro protlak</t>
  </si>
  <si>
    <t>zához jámy pro protlak</t>
  </si>
  <si>
    <t>podkladová vrstva ze štěrkopísku</t>
  </si>
  <si>
    <t>PARKOVIŠTĚ U POLIKLINIKY</t>
  </si>
  <si>
    <t>SO 03  OSVĚTLENÍ</t>
  </si>
  <si>
    <t>EI 0.6 VÝKAZ VÝMĚR - ROZPOČET</t>
  </si>
  <si>
    <t>EI 0.6   VÝKAZ VÝMĚR</t>
  </si>
  <si>
    <t xml:space="preserve">Montáže    </t>
  </si>
  <si>
    <t xml:space="preserve">VRN        3,25%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</si>
</sst>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i/>
      <sz val="10"/>
      <name val="Arial CE"/>
      <family val="2"/>
      <charset val="238"/>
    </font>
    <font>
      <sz val="8"/>
      <name val="Times New Roman"/>
      <family val="1"/>
    </font>
    <font>
      <b/>
      <sz val="12"/>
      <name val="Arial CE"/>
      <family val="2"/>
      <charset val="238"/>
    </font>
    <font>
      <b/>
      <i/>
      <sz val="8"/>
      <name val="Arial CE"/>
      <family val="2"/>
      <charset val="238"/>
    </font>
    <font>
      <sz val="10"/>
      <name val="Arial CE"/>
      <family val="2"/>
      <charset val="238"/>
    </font>
    <font>
      <i/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vertAlign val="superscript"/>
      <sz val="10"/>
      <name val="Arial CE"/>
      <family val="2"/>
      <charset val="238"/>
    </font>
    <font>
      <vertAlign val="superscript"/>
      <sz val="8"/>
      <name val="Arial CE"/>
      <family val="2"/>
      <charset val="238"/>
    </font>
    <font>
      <sz val="8"/>
      <name val="Calibri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b/>
      <sz val="8"/>
      <name val="Arial CE"/>
      <charset val="238"/>
    </font>
    <font>
      <b/>
      <vertAlign val="superscript"/>
      <sz val="10"/>
      <name val="Arial CE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i/>
      <sz val="12"/>
      <name val="Arial CE"/>
      <charset val="238"/>
    </font>
    <font>
      <b/>
      <sz val="14"/>
      <name val="Arial CE"/>
      <charset val="238"/>
    </font>
    <font>
      <b/>
      <i/>
      <sz val="8"/>
      <name val="Arial CE"/>
      <charset val="238"/>
    </font>
    <font>
      <b/>
      <i/>
      <sz val="14"/>
      <name val="Arial CE"/>
      <charset val="238"/>
    </font>
    <font>
      <b/>
      <sz val="2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9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270">
    <xf numFmtId="0" fontId="0" fillId="0" borderId="0" xfId="0"/>
    <xf numFmtId="16" fontId="1" fillId="0" borderId="0" xfId="0" applyNumberFormat="1" applyFont="1"/>
    <xf numFmtId="0" fontId="1" fillId="0" borderId="0" xfId="0" applyFont="1"/>
    <xf numFmtId="0" fontId="2" fillId="0" borderId="0" xfId="0" applyFont="1"/>
    <xf numFmtId="0" fontId="3" fillId="2" borderId="1" xfId="0" applyFont="1" applyFill="1" applyBorder="1"/>
    <xf numFmtId="0" fontId="0" fillId="2" borderId="2" xfId="0" applyFill="1" applyBorder="1"/>
    <xf numFmtId="0" fontId="0" fillId="0" borderId="3" xfId="0" applyFill="1" applyBorder="1"/>
    <xf numFmtId="0" fontId="3" fillId="0" borderId="3" xfId="0" applyFont="1" applyFill="1" applyBorder="1"/>
    <xf numFmtId="0" fontId="0" fillId="0" borderId="0" xfId="0" applyFill="1" applyBorder="1"/>
    <xf numFmtId="0" fontId="3" fillId="0" borderId="0" xfId="0" applyFont="1" applyFill="1" applyBorder="1"/>
    <xf numFmtId="0" fontId="6" fillId="0" borderId="0" xfId="0" applyFont="1" applyBorder="1"/>
    <xf numFmtId="0" fontId="7" fillId="0" borderId="0" xfId="0" applyFont="1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3" xfId="0" applyBorder="1"/>
    <xf numFmtId="0" fontId="0" fillId="0" borderId="6" xfId="0" applyBorder="1"/>
    <xf numFmtId="0" fontId="0" fillId="2" borderId="7" xfId="0" applyFill="1" applyBorder="1"/>
    <xf numFmtId="0" fontId="0" fillId="0" borderId="8" xfId="0" applyBorder="1"/>
    <xf numFmtId="0" fontId="5" fillId="0" borderId="9" xfId="0" applyFont="1" applyFill="1" applyBorder="1"/>
    <xf numFmtId="0" fontId="0" fillId="2" borderId="10" xfId="0" applyFill="1" applyBorder="1"/>
    <xf numFmtId="0" fontId="3" fillId="2" borderId="2" xfId="0" applyFont="1" applyFill="1" applyBorder="1"/>
    <xf numFmtId="0" fontId="6" fillId="0" borderId="0" xfId="0" applyFont="1" applyFill="1" applyBorder="1"/>
    <xf numFmtId="0" fontId="6" fillId="0" borderId="3" xfId="0" applyFont="1" applyFill="1" applyBorder="1"/>
    <xf numFmtId="0" fontId="6" fillId="0" borderId="3" xfId="0" applyFont="1" applyBorder="1"/>
    <xf numFmtId="0" fontId="6" fillId="0" borderId="11" xfId="0" applyFont="1" applyBorder="1"/>
    <xf numFmtId="0" fontId="6" fillId="0" borderId="9" xfId="0" applyFont="1" applyBorder="1"/>
    <xf numFmtId="0" fontId="5" fillId="0" borderId="0" xfId="0" applyFont="1" applyFill="1" applyBorder="1"/>
    <xf numFmtId="0" fontId="0" fillId="0" borderId="9" xfId="0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7" fillId="0" borderId="15" xfId="0" applyFont="1" applyBorder="1"/>
    <xf numFmtId="0" fontId="7" fillId="0" borderId="16" xfId="0" applyFont="1" applyBorder="1"/>
    <xf numFmtId="0" fontId="6" fillId="0" borderId="17" xfId="0" applyFont="1" applyBorder="1"/>
    <xf numFmtId="0" fontId="7" fillId="0" borderId="18" xfId="0" applyFont="1" applyBorder="1"/>
    <xf numFmtId="0" fontId="5" fillId="0" borderId="19" xfId="0" applyFont="1" applyFill="1" applyBorder="1"/>
    <xf numFmtId="0" fontId="7" fillId="0" borderId="20" xfId="0" applyFont="1" applyBorder="1"/>
    <xf numFmtId="0" fontId="7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0" fontId="9" fillId="0" borderId="0" xfId="0" applyFont="1" applyBorder="1"/>
    <xf numFmtId="0" fontId="6" fillId="0" borderId="18" xfId="0" applyFont="1" applyBorder="1"/>
    <xf numFmtId="0" fontId="0" fillId="0" borderId="18" xfId="0" applyFill="1" applyBorder="1"/>
    <xf numFmtId="0" fontId="6" fillId="0" borderId="15" xfId="0" applyFont="1" applyBorder="1"/>
    <xf numFmtId="0" fontId="6" fillId="0" borderId="24" xfId="0" applyFont="1" applyBorder="1"/>
    <xf numFmtId="0" fontId="6" fillId="0" borderId="16" xfId="0" applyFont="1" applyBorder="1"/>
    <xf numFmtId="0" fontId="0" fillId="0" borderId="21" xfId="0" applyFill="1" applyBorder="1"/>
    <xf numFmtId="0" fontId="0" fillId="0" borderId="21" xfId="0" applyBorder="1"/>
    <xf numFmtId="0" fontId="0" fillId="0" borderId="25" xfId="0" applyBorder="1"/>
    <xf numFmtId="0" fontId="0" fillId="0" borderId="15" xfId="0" applyBorder="1"/>
    <xf numFmtId="0" fontId="0" fillId="0" borderId="18" xfId="0" applyBorder="1"/>
    <xf numFmtId="0" fontId="6" fillId="0" borderId="21" xfId="0" applyFont="1" applyFill="1" applyBorder="1"/>
    <xf numFmtId="0" fontId="6" fillId="0" borderId="20" xfId="0" applyFont="1" applyBorder="1"/>
    <xf numFmtId="0" fontId="6" fillId="0" borderId="26" xfId="0" applyFont="1" applyBorder="1"/>
    <xf numFmtId="0" fontId="6" fillId="0" borderId="21" xfId="0" applyFont="1" applyBorder="1"/>
    <xf numFmtId="0" fontId="6" fillId="0" borderId="25" xfId="0" applyFont="1" applyBorder="1"/>
    <xf numFmtId="0" fontId="6" fillId="0" borderId="27" xfId="0" applyFont="1" applyBorder="1"/>
    <xf numFmtId="0" fontId="6" fillId="0" borderId="28" xfId="0" applyFont="1" applyBorder="1"/>
    <xf numFmtId="0" fontId="0" fillId="0" borderId="16" xfId="0" applyFill="1" applyBorder="1"/>
    <xf numFmtId="0" fontId="6" fillId="0" borderId="25" xfId="0" applyFont="1" applyFill="1" applyBorder="1"/>
    <xf numFmtId="0" fontId="0" fillId="0" borderId="25" xfId="0" applyFill="1" applyBorder="1"/>
    <xf numFmtId="0" fontId="0" fillId="0" borderId="29" xfId="0" applyFill="1" applyBorder="1"/>
    <xf numFmtId="0" fontId="10" fillId="0" borderId="29" xfId="0" applyFont="1" applyFill="1" applyBorder="1"/>
    <xf numFmtId="0" fontId="0" fillId="0" borderId="30" xfId="0" applyBorder="1"/>
    <xf numFmtId="0" fontId="0" fillId="0" borderId="30" xfId="0" applyFill="1" applyBorder="1"/>
    <xf numFmtId="0" fontId="5" fillId="0" borderId="30" xfId="0" applyFont="1" applyFill="1" applyBorder="1"/>
    <xf numFmtId="0" fontId="0" fillId="0" borderId="31" xfId="0" applyBorder="1"/>
    <xf numFmtId="0" fontId="6" fillId="0" borderId="23" xfId="0" applyFont="1" applyFill="1" applyBorder="1"/>
    <xf numFmtId="0" fontId="5" fillId="0" borderId="21" xfId="0" applyFont="1" applyFill="1" applyBorder="1"/>
    <xf numFmtId="0" fontId="0" fillId="0" borderId="27" xfId="0" applyBorder="1"/>
    <xf numFmtId="0" fontId="5" fillId="0" borderId="32" xfId="0" applyFont="1" applyFill="1" applyBorder="1"/>
    <xf numFmtId="0" fontId="6" fillId="0" borderId="18" xfId="0" applyFont="1" applyFill="1" applyBorder="1"/>
    <xf numFmtId="0" fontId="0" fillId="0" borderId="13" xfId="0" applyBorder="1"/>
    <xf numFmtId="0" fontId="5" fillId="0" borderId="0" xfId="0" applyFont="1" applyBorder="1"/>
    <xf numFmtId="0" fontId="8" fillId="0" borderId="0" xfId="0" applyFont="1" applyFill="1" applyBorder="1"/>
    <xf numFmtId="0" fontId="0" fillId="0" borderId="33" xfId="0" applyBorder="1"/>
    <xf numFmtId="0" fontId="4" fillId="0" borderId="0" xfId="0" applyFont="1" applyFill="1" applyBorder="1"/>
    <xf numFmtId="16" fontId="1" fillId="0" borderId="0" xfId="0" applyNumberFormat="1" applyFont="1" applyFill="1" applyBorder="1"/>
    <xf numFmtId="0" fontId="1" fillId="0" borderId="0" xfId="0" applyFont="1" applyFill="1" applyBorder="1"/>
    <xf numFmtId="0" fontId="2" fillId="0" borderId="0" xfId="0" applyFont="1" applyFill="1" applyBorder="1"/>
    <xf numFmtId="0" fontId="13" fillId="0" borderId="0" xfId="0" applyFont="1" applyFill="1" applyBorder="1"/>
    <xf numFmtId="0" fontId="7" fillId="0" borderId="34" xfId="0" applyFont="1" applyBorder="1"/>
    <xf numFmtId="0" fontId="10" fillId="0" borderId="0" xfId="0" applyFont="1" applyFill="1" applyBorder="1"/>
    <xf numFmtId="0" fontId="6" fillId="0" borderId="16" xfId="0" applyFont="1" applyFill="1" applyBorder="1"/>
    <xf numFmtId="0" fontId="5" fillId="0" borderId="35" xfId="0" applyFont="1" applyFill="1" applyBorder="1"/>
    <xf numFmtId="0" fontId="5" fillId="0" borderId="36" xfId="0" applyFont="1" applyFill="1" applyBorder="1"/>
    <xf numFmtId="0" fontId="0" fillId="0" borderId="37" xfId="0" applyFill="1" applyBorder="1"/>
    <xf numFmtId="0" fontId="6" fillId="0" borderId="15" xfId="0" applyFont="1" applyFill="1" applyBorder="1"/>
    <xf numFmtId="0" fontId="6" fillId="0" borderId="38" xfId="0" applyFont="1" applyBorder="1"/>
    <xf numFmtId="0" fontId="3" fillId="3" borderId="2" xfId="0" applyFont="1" applyFill="1" applyBorder="1"/>
    <xf numFmtId="0" fontId="0" fillId="3" borderId="2" xfId="0" applyFill="1" applyBorder="1"/>
    <xf numFmtId="0" fontId="6" fillId="0" borderId="34" xfId="0" applyFont="1" applyBorder="1"/>
    <xf numFmtId="0" fontId="3" fillId="0" borderId="39" xfId="0" applyFont="1" applyFill="1" applyBorder="1"/>
    <xf numFmtId="0" fontId="6" fillId="0" borderId="40" xfId="0" applyFont="1" applyBorder="1"/>
    <xf numFmtId="0" fontId="6" fillId="0" borderId="41" xfId="0" applyFont="1" applyBorder="1"/>
    <xf numFmtId="0" fontId="6" fillId="0" borderId="42" xfId="0" applyFont="1" applyBorder="1"/>
    <xf numFmtId="0" fontId="6" fillId="0" borderId="43" xfId="0" applyFont="1" applyBorder="1"/>
    <xf numFmtId="0" fontId="6" fillId="0" borderId="41" xfId="0" applyFont="1" applyFill="1" applyBorder="1"/>
    <xf numFmtId="0" fontId="6" fillId="0" borderId="40" xfId="0" applyFont="1" applyFill="1" applyBorder="1"/>
    <xf numFmtId="0" fontId="11" fillId="0" borderId="44" xfId="0" applyFont="1" applyFill="1" applyBorder="1"/>
    <xf numFmtId="0" fontId="0" fillId="0" borderId="0" xfId="0" applyFill="1"/>
    <xf numFmtId="0" fontId="7" fillId="0" borderId="20" xfId="0" applyFont="1" applyFill="1" applyBorder="1"/>
    <xf numFmtId="0" fontId="3" fillId="3" borderId="1" xfId="0" applyFont="1" applyFill="1" applyBorder="1"/>
    <xf numFmtId="0" fontId="0" fillId="3" borderId="7" xfId="0" applyFill="1" applyBorder="1"/>
    <xf numFmtId="0" fontId="0" fillId="3" borderId="10" xfId="0" applyFill="1" applyBorder="1"/>
    <xf numFmtId="0" fontId="6" fillId="0" borderId="24" xfId="0" applyFont="1" applyFill="1" applyBorder="1"/>
    <xf numFmtId="0" fontId="7" fillId="0" borderId="18" xfId="0" applyFont="1" applyFill="1" applyBorder="1"/>
    <xf numFmtId="0" fontId="3" fillId="2" borderId="45" xfId="0" applyFont="1" applyFill="1" applyBorder="1"/>
    <xf numFmtId="0" fontId="3" fillId="2" borderId="46" xfId="0" applyFont="1" applyFill="1" applyBorder="1"/>
    <xf numFmtId="0" fontId="0" fillId="2" borderId="46" xfId="0" applyFill="1" applyBorder="1"/>
    <xf numFmtId="0" fontId="0" fillId="2" borderId="47" xfId="0" applyFill="1" applyBorder="1"/>
    <xf numFmtId="0" fontId="0" fillId="2" borderId="48" xfId="0" applyFill="1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5" fillId="0" borderId="54" xfId="0" applyFont="1" applyFill="1" applyBorder="1"/>
    <xf numFmtId="0" fontId="6" fillId="0" borderId="39" xfId="0" applyFont="1" applyBorder="1"/>
    <xf numFmtId="0" fontId="5" fillId="0" borderId="55" xfId="0" applyFont="1" applyFill="1" applyBorder="1"/>
    <xf numFmtId="0" fontId="0" fillId="0" borderId="56" xfId="0" applyBorder="1"/>
    <xf numFmtId="0" fontId="7" fillId="0" borderId="0" xfId="0" applyFont="1" applyFill="1" applyBorder="1"/>
    <xf numFmtId="0" fontId="9" fillId="0" borderId="0" xfId="0" applyFont="1" applyFill="1" applyBorder="1"/>
    <xf numFmtId="0" fontId="11" fillId="0" borderId="0" xfId="0" applyFont="1" applyFill="1" applyBorder="1"/>
    <xf numFmtId="0" fontId="12" fillId="0" borderId="0" xfId="0" applyFont="1" applyFill="1" applyBorder="1"/>
    <xf numFmtId="0" fontId="3" fillId="0" borderId="40" xfId="0" applyFont="1" applyFill="1" applyBorder="1"/>
    <xf numFmtId="0" fontId="0" fillId="0" borderId="20" xfId="0" applyFill="1" applyBorder="1"/>
    <xf numFmtId="0" fontId="0" fillId="0" borderId="33" xfId="0" applyFill="1" applyBorder="1"/>
    <xf numFmtId="0" fontId="6" fillId="0" borderId="43" xfId="0" applyFont="1" applyFill="1" applyBorder="1"/>
    <xf numFmtId="0" fontId="6" fillId="0" borderId="44" xfId="0" applyFont="1" applyFill="1" applyBorder="1"/>
    <xf numFmtId="0" fontId="6" fillId="0" borderId="29" xfId="0" applyFont="1" applyFill="1" applyBorder="1"/>
    <xf numFmtId="0" fontId="5" fillId="0" borderId="20" xfId="0" applyFont="1" applyFill="1" applyBorder="1"/>
    <xf numFmtId="0" fontId="14" fillId="0" borderId="0" xfId="0" applyFont="1"/>
    <xf numFmtId="0" fontId="6" fillId="0" borderId="26" xfId="0" applyFont="1" applyFill="1" applyBorder="1"/>
    <xf numFmtId="0" fontId="0" fillId="0" borderId="32" xfId="0" applyFill="1" applyBorder="1"/>
    <xf numFmtId="0" fontId="7" fillId="0" borderId="28" xfId="0" applyFont="1" applyBorder="1"/>
    <xf numFmtId="0" fontId="7" fillId="0" borderId="23" xfId="0" applyFont="1" applyBorder="1"/>
    <xf numFmtId="0" fontId="6" fillId="0" borderId="57" xfId="0" applyFont="1" applyBorder="1"/>
    <xf numFmtId="0" fontId="6" fillId="0" borderId="57" xfId="0" applyFont="1" applyFill="1" applyBorder="1"/>
    <xf numFmtId="0" fontId="6" fillId="0" borderId="32" xfId="0" applyFont="1" applyFill="1" applyBorder="1"/>
    <xf numFmtId="0" fontId="15" fillId="0" borderId="0" xfId="0" applyFont="1"/>
    <xf numFmtId="0" fontId="3" fillId="2" borderId="58" xfId="0" applyFont="1" applyFill="1" applyBorder="1" applyAlignment="1">
      <alignment horizontal="center"/>
    </xf>
    <xf numFmtId="0" fontId="0" fillId="2" borderId="59" xfId="0" applyFill="1" applyBorder="1"/>
    <xf numFmtId="0" fontId="0" fillId="2" borderId="60" xfId="0" applyFill="1" applyBorder="1"/>
    <xf numFmtId="0" fontId="3" fillId="2" borderId="61" xfId="0" applyFont="1" applyFill="1" applyBorder="1" applyAlignment="1">
      <alignment horizontal="left"/>
    </xf>
    <xf numFmtId="0" fontId="10" fillId="2" borderId="2" xfId="0" applyFont="1" applyFill="1" applyBorder="1"/>
    <xf numFmtId="0" fontId="0" fillId="2" borderId="62" xfId="0" applyFill="1" applyBorder="1"/>
    <xf numFmtId="0" fontId="3" fillId="2" borderId="61" xfId="0" applyFont="1" applyFill="1" applyBorder="1"/>
    <xf numFmtId="0" fontId="12" fillId="2" borderId="2" xfId="0" applyFont="1" applyFill="1" applyBorder="1"/>
    <xf numFmtId="0" fontId="12" fillId="2" borderId="62" xfId="0" applyFont="1" applyFill="1" applyBorder="1"/>
    <xf numFmtId="0" fontId="5" fillId="2" borderId="2" xfId="0" applyFont="1" applyFill="1" applyBorder="1"/>
    <xf numFmtId="0" fontId="5" fillId="2" borderId="62" xfId="0" applyFont="1" applyFill="1" applyBorder="1"/>
    <xf numFmtId="0" fontId="6" fillId="0" borderId="63" xfId="0" applyFont="1" applyBorder="1"/>
    <xf numFmtId="0" fontId="6" fillId="0" borderId="28" xfId="0" applyFont="1" applyFill="1" applyBorder="1"/>
    <xf numFmtId="0" fontId="6" fillId="0" borderId="64" xfId="0" applyFont="1" applyFill="1" applyBorder="1"/>
    <xf numFmtId="0" fontId="6" fillId="0" borderId="65" xfId="0" applyFont="1" applyBorder="1"/>
    <xf numFmtId="0" fontId="6" fillId="0" borderId="65" xfId="0" applyFont="1" applyFill="1" applyBorder="1"/>
    <xf numFmtId="0" fontId="6" fillId="0" borderId="38" xfId="0" applyFont="1" applyFill="1" applyBorder="1"/>
    <xf numFmtId="0" fontId="3" fillId="2" borderId="58" xfId="0" applyFont="1" applyFill="1" applyBorder="1"/>
    <xf numFmtId="0" fontId="5" fillId="2" borderId="59" xfId="0" applyFont="1" applyFill="1" applyBorder="1"/>
    <xf numFmtId="0" fontId="5" fillId="2" borderId="60" xfId="0" applyFont="1" applyFill="1" applyBorder="1"/>
    <xf numFmtId="4" fontId="6" fillId="0" borderId="26" xfId="0" applyNumberFormat="1" applyFont="1" applyFill="1" applyBorder="1"/>
    <xf numFmtId="4" fontId="7" fillId="0" borderId="20" xfId="0" applyNumberFormat="1" applyFont="1" applyBorder="1"/>
    <xf numFmtId="4" fontId="7" fillId="0" borderId="21" xfId="0" applyNumberFormat="1" applyFont="1" applyBorder="1"/>
    <xf numFmtId="4" fontId="6" fillId="0" borderId="50" xfId="0" applyNumberFormat="1" applyFont="1" applyBorder="1"/>
    <xf numFmtId="4" fontId="6" fillId="0" borderId="51" xfId="0" applyNumberFormat="1" applyFont="1" applyBorder="1"/>
    <xf numFmtId="4" fontId="5" fillId="0" borderId="20" xfId="0" applyNumberFormat="1" applyFont="1" applyFill="1" applyBorder="1"/>
    <xf numFmtId="4" fontId="5" fillId="0" borderId="50" xfId="0" applyNumberFormat="1" applyFont="1" applyFill="1" applyBorder="1"/>
    <xf numFmtId="4" fontId="6" fillId="0" borderId="21" xfId="0" applyNumberFormat="1" applyFont="1" applyBorder="1"/>
    <xf numFmtId="4" fontId="6" fillId="0" borderId="18" xfId="0" applyNumberFormat="1" applyFont="1" applyBorder="1"/>
    <xf numFmtId="4" fontId="6" fillId="0" borderId="49" xfId="0" applyNumberFormat="1" applyFont="1" applyBorder="1"/>
    <xf numFmtId="4" fontId="6" fillId="0" borderId="23" xfId="0" applyNumberFormat="1" applyFont="1" applyBorder="1"/>
    <xf numFmtId="4" fontId="6" fillId="0" borderId="21" xfId="0" applyNumberFormat="1" applyFont="1" applyFill="1" applyBorder="1"/>
    <xf numFmtId="4" fontId="6" fillId="0" borderId="51" xfId="0" applyNumberFormat="1" applyFont="1" applyFill="1" applyBorder="1"/>
    <xf numFmtId="4" fontId="6" fillId="0" borderId="66" xfId="0" applyNumberFormat="1" applyFont="1" applyFill="1" applyBorder="1"/>
    <xf numFmtId="0" fontId="5" fillId="0" borderId="32" xfId="0" applyFont="1" applyFill="1" applyBorder="1" applyAlignment="1">
      <alignment horizontal="left"/>
    </xf>
    <xf numFmtId="0" fontId="5" fillId="0" borderId="19" xfId="0" applyFont="1" applyFill="1" applyBorder="1" applyAlignment="1">
      <alignment horizontal="left"/>
    </xf>
    <xf numFmtId="0" fontId="7" fillId="0" borderId="67" xfId="0" applyFont="1" applyBorder="1"/>
    <xf numFmtId="0" fontId="0" fillId="0" borderId="34" xfId="0" applyBorder="1"/>
    <xf numFmtId="0" fontId="4" fillId="0" borderId="3" xfId="0" applyFont="1" applyFill="1" applyBorder="1"/>
    <xf numFmtId="0" fontId="10" fillId="0" borderId="19" xfId="0" applyFont="1" applyFill="1" applyBorder="1"/>
    <xf numFmtId="0" fontId="10" fillId="0" borderId="20" xfId="0" applyFont="1" applyFill="1" applyBorder="1"/>
    <xf numFmtId="0" fontId="20" fillId="0" borderId="19" xfId="0" applyFont="1" applyBorder="1"/>
    <xf numFmtId="0" fontId="7" fillId="0" borderId="21" xfId="0" applyFont="1" applyFill="1" applyBorder="1"/>
    <xf numFmtId="0" fontId="7" fillId="0" borderId="26" xfId="0" applyFont="1" applyFill="1" applyBorder="1"/>
    <xf numFmtId="0" fontId="0" fillId="0" borderId="19" xfId="0" applyFill="1" applyBorder="1"/>
    <xf numFmtId="0" fontId="6" fillId="0" borderId="20" xfId="0" applyFont="1" applyFill="1" applyBorder="1"/>
    <xf numFmtId="0" fontId="7" fillId="0" borderId="25" xfId="0" applyFont="1" applyFill="1" applyBorder="1"/>
    <xf numFmtId="4" fontId="7" fillId="0" borderId="28" xfId="0" applyNumberFormat="1" applyFont="1" applyFill="1" applyBorder="1"/>
    <xf numFmtId="0" fontId="20" fillId="0" borderId="19" xfId="0" applyFont="1" applyFill="1" applyBorder="1"/>
    <xf numFmtId="0" fontId="20" fillId="0" borderId="32" xfId="0" applyFont="1" applyBorder="1"/>
    <xf numFmtId="0" fontId="7" fillId="0" borderId="24" xfId="0" applyFont="1" applyBorder="1"/>
    <xf numFmtId="0" fontId="5" fillId="0" borderId="0" xfId="0" applyFont="1" applyFill="1" applyBorder="1" applyAlignment="1">
      <alignment horizontal="left"/>
    </xf>
    <xf numFmtId="0" fontId="7" fillId="0" borderId="68" xfId="0" applyFont="1" applyBorder="1"/>
    <xf numFmtId="0" fontId="7" fillId="0" borderId="69" xfId="0" applyFont="1" applyBorder="1"/>
    <xf numFmtId="0" fontId="7" fillId="0" borderId="70" xfId="0" applyFont="1" applyBorder="1"/>
    <xf numFmtId="4" fontId="20" fillId="0" borderId="71" xfId="0" applyNumberFormat="1" applyFont="1" applyBorder="1"/>
    <xf numFmtId="0" fontId="26" fillId="0" borderId="72" xfId="0" applyFont="1" applyBorder="1"/>
    <xf numFmtId="0" fontId="6" fillId="0" borderId="73" xfId="0" applyFont="1" applyBorder="1"/>
    <xf numFmtId="0" fontId="0" fillId="0" borderId="73" xfId="0" applyBorder="1"/>
    <xf numFmtId="0" fontId="6" fillId="0" borderId="74" xfId="0" applyFont="1" applyBorder="1"/>
    <xf numFmtId="0" fontId="6" fillId="0" borderId="46" xfId="0" applyFont="1" applyBorder="1"/>
    <xf numFmtId="0" fontId="26" fillId="0" borderId="75" xfId="0" applyFont="1" applyBorder="1"/>
    <xf numFmtId="4" fontId="20" fillId="0" borderId="50" xfId="0" applyNumberFormat="1" applyFont="1" applyBorder="1"/>
    <xf numFmtId="0" fontId="0" fillId="0" borderId="46" xfId="0" applyFill="1" applyBorder="1"/>
    <xf numFmtId="0" fontId="0" fillId="0" borderId="74" xfId="0" applyFill="1" applyBorder="1"/>
    <xf numFmtId="0" fontId="0" fillId="0" borderId="73" xfId="0" applyFill="1" applyBorder="1"/>
    <xf numFmtId="4" fontId="7" fillId="0" borderId="33" xfId="0" applyNumberFormat="1" applyFont="1" applyFill="1" applyBorder="1"/>
    <xf numFmtId="4" fontId="20" fillId="0" borderId="50" xfId="0" applyNumberFormat="1" applyFont="1" applyFill="1" applyBorder="1"/>
    <xf numFmtId="0" fontId="20" fillId="0" borderId="76" xfId="0" applyFont="1" applyFill="1" applyBorder="1"/>
    <xf numFmtId="4" fontId="20" fillId="0" borderId="77" xfId="0" applyNumberFormat="1" applyFont="1" applyFill="1" applyBorder="1"/>
    <xf numFmtId="0" fontId="6" fillId="0" borderId="78" xfId="0" applyFont="1" applyFill="1" applyBorder="1"/>
    <xf numFmtId="0" fontId="20" fillId="0" borderId="79" xfId="0" applyFont="1" applyFill="1" applyBorder="1"/>
    <xf numFmtId="0" fontId="20" fillId="0" borderId="80" xfId="0" applyFont="1" applyFill="1" applyBorder="1"/>
    <xf numFmtId="4" fontId="20" fillId="0" borderId="79" xfId="0" applyNumberFormat="1" applyFont="1" applyFill="1" applyBorder="1"/>
    <xf numFmtId="0" fontId="26" fillId="0" borderId="81" xfId="0" applyFont="1" applyFill="1" applyBorder="1"/>
    <xf numFmtId="0" fontId="6" fillId="0" borderId="82" xfId="0" applyFont="1" applyFill="1" applyBorder="1"/>
    <xf numFmtId="4" fontId="6" fillId="0" borderId="52" xfId="0" applyNumberFormat="1" applyFont="1" applyFill="1" applyBorder="1"/>
    <xf numFmtId="4" fontId="20" fillId="0" borderId="83" xfId="0" applyNumberFormat="1" applyFont="1" applyFill="1" applyBorder="1"/>
    <xf numFmtId="0" fontId="22" fillId="0" borderId="11" xfId="0" applyFont="1" applyBorder="1"/>
    <xf numFmtId="0" fontId="23" fillId="0" borderId="9" xfId="0" applyFont="1" applyBorder="1"/>
    <xf numFmtId="0" fontId="22" fillId="0" borderId="0" xfId="0" applyFont="1" applyBorder="1"/>
    <xf numFmtId="0" fontId="23" fillId="0" borderId="0" xfId="0" applyFont="1" applyBorder="1"/>
    <xf numFmtId="0" fontId="24" fillId="0" borderId="4" xfId="0" applyFont="1" applyBorder="1"/>
    <xf numFmtId="0" fontId="23" fillId="0" borderId="29" xfId="0" applyFont="1" applyBorder="1"/>
    <xf numFmtId="0" fontId="27" fillId="0" borderId="84" xfId="0" applyFont="1" applyBorder="1" applyAlignment="1">
      <alignment vertical="center"/>
    </xf>
    <xf numFmtId="0" fontId="18" fillId="0" borderId="85" xfId="0" applyFont="1" applyBorder="1" applyAlignment="1">
      <alignment horizontal="right"/>
    </xf>
    <xf numFmtId="0" fontId="19" fillId="0" borderId="28" xfId="0" applyFont="1" applyBorder="1" applyAlignment="1">
      <alignment horizontal="right"/>
    </xf>
    <xf numFmtId="0" fontId="24" fillId="0" borderId="32" xfId="0" applyFont="1" applyBorder="1" applyAlignment="1">
      <alignment horizontal="right" vertical="center"/>
    </xf>
    <xf numFmtId="0" fontId="22" fillId="0" borderId="17" xfId="0" applyFont="1" applyBorder="1"/>
    <xf numFmtId="0" fontId="22" fillId="0" borderId="18" xfId="0" applyFont="1" applyBorder="1"/>
    <xf numFmtId="0" fontId="23" fillId="0" borderId="18" xfId="0" applyFont="1" applyBorder="1"/>
    <xf numFmtId="0" fontId="18" fillId="0" borderId="23" xfId="0" applyFont="1" applyBorder="1" applyAlignment="1">
      <alignment horizontal="right"/>
    </xf>
    <xf numFmtId="0" fontId="24" fillId="0" borderId="17" xfId="0" applyFont="1" applyBorder="1"/>
    <xf numFmtId="0" fontId="19" fillId="0" borderId="23" xfId="0" applyFont="1" applyBorder="1" applyAlignment="1">
      <alignment horizontal="right"/>
    </xf>
    <xf numFmtId="0" fontId="26" fillId="0" borderId="0" xfId="0" applyFont="1" applyFill="1" applyBorder="1"/>
    <xf numFmtId="0" fontId="20" fillId="0" borderId="0" xfId="0" applyFont="1" applyFill="1" applyBorder="1"/>
    <xf numFmtId="4" fontId="20" fillId="0" borderId="0" xfId="0" applyNumberFormat="1" applyFont="1" applyFill="1" applyBorder="1"/>
    <xf numFmtId="4" fontId="20" fillId="0" borderId="90" xfId="0" applyNumberFormat="1" applyFont="1" applyFill="1" applyBorder="1"/>
    <xf numFmtId="4" fontId="0" fillId="0" borderId="0" xfId="0" applyNumberFormat="1"/>
    <xf numFmtId="0" fontId="7" fillId="0" borderId="18" xfId="0" applyFont="1" applyBorder="1"/>
    <xf numFmtId="0" fontId="7" fillId="0" borderId="21" xfId="0" applyFont="1" applyBorder="1"/>
    <xf numFmtId="0" fontId="6" fillId="0" borderId="23" xfId="0" applyFont="1" applyFill="1" applyBorder="1"/>
    <xf numFmtId="0" fontId="6" fillId="0" borderId="18" xfId="0" applyFont="1" applyFill="1" applyBorder="1"/>
    <xf numFmtId="0" fontId="6" fillId="0" borderId="41" xfId="0" applyFont="1" applyBorder="1"/>
    <xf numFmtId="0" fontId="6" fillId="0" borderId="41" xfId="0" applyFont="1" applyFill="1" applyBorder="1"/>
    <xf numFmtId="0" fontId="7" fillId="0" borderId="23" xfId="0" applyFont="1" applyBorder="1"/>
    <xf numFmtId="0" fontId="28" fillId="0" borderId="0" xfId="0" applyFont="1"/>
    <xf numFmtId="0" fontId="28" fillId="0" borderId="0" xfId="0" applyFont="1" applyAlignment="1">
      <alignment horizontal="center"/>
    </xf>
    <xf numFmtId="0" fontId="6" fillId="0" borderId="77" xfId="0" applyFont="1" applyFill="1" applyBorder="1"/>
    <xf numFmtId="0" fontId="6" fillId="0" borderId="90" xfId="0" applyFont="1" applyFill="1" applyBorder="1"/>
    <xf numFmtId="0" fontId="18" fillId="0" borderId="0" xfId="0" applyFont="1"/>
    <xf numFmtId="0" fontId="0" fillId="0" borderId="34" xfId="0" applyFill="1" applyBorder="1"/>
    <xf numFmtId="0" fontId="6" fillId="0" borderId="34" xfId="0" applyFont="1" applyFill="1" applyBorder="1"/>
    <xf numFmtId="4" fontId="24" fillId="0" borderId="18" xfId="0" applyNumberFormat="1" applyFont="1" applyBorder="1" applyAlignment="1"/>
    <xf numFmtId="4" fontId="19" fillId="0" borderId="18" xfId="0" applyNumberFormat="1" applyFont="1" applyBorder="1" applyAlignment="1"/>
    <xf numFmtId="4" fontId="19" fillId="0" borderId="86" xfId="0" applyNumberFormat="1" applyFont="1" applyBorder="1" applyAlignment="1"/>
    <xf numFmtId="4" fontId="27" fillId="0" borderId="29" xfId="0" applyNumberFormat="1" applyFont="1" applyBorder="1" applyAlignment="1">
      <alignment vertical="center"/>
    </xf>
    <xf numFmtId="4" fontId="27" fillId="0" borderId="88" xfId="0" applyNumberFormat="1" applyFont="1" applyBorder="1" applyAlignment="1">
      <alignment vertical="center"/>
    </xf>
    <xf numFmtId="4" fontId="24" fillId="0" borderId="0" xfId="0" applyNumberFormat="1" applyFont="1" applyBorder="1" applyAlignment="1"/>
    <xf numFmtId="4" fontId="19" fillId="0" borderId="0" xfId="0" applyNumberFormat="1" applyFont="1" applyBorder="1" applyAlignment="1"/>
    <xf numFmtId="4" fontId="19" fillId="0" borderId="89" xfId="0" applyNumberFormat="1" applyFont="1" applyBorder="1" applyAlignment="1"/>
    <xf numFmtId="4" fontId="22" fillId="0" borderId="18" xfId="0" applyNumberFormat="1" applyFont="1" applyBorder="1" applyAlignment="1"/>
    <xf numFmtId="4" fontId="18" fillId="0" borderId="18" xfId="0" applyNumberFormat="1" applyFont="1" applyBorder="1" applyAlignment="1"/>
    <xf numFmtId="4" fontId="18" fillId="0" borderId="86" xfId="0" applyNumberFormat="1" applyFont="1" applyBorder="1" applyAlignment="1"/>
    <xf numFmtId="0" fontId="25" fillId="0" borderId="0" xfId="0" applyFont="1" applyAlignment="1">
      <alignment horizontal="center" vertical="center"/>
    </xf>
    <xf numFmtId="4" fontId="22" fillId="0" borderId="9" xfId="0" applyNumberFormat="1" applyFont="1" applyBorder="1" applyAlignment="1"/>
    <xf numFmtId="4" fontId="18" fillId="0" borderId="9" xfId="0" applyNumberFormat="1" applyFont="1" applyBorder="1" applyAlignment="1"/>
    <xf numFmtId="4" fontId="18" fillId="0" borderId="87" xfId="0" applyNumberFormat="1" applyFont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0"/>
  <sheetViews>
    <sheetView topLeftCell="A103" workbookViewId="0">
      <selection activeCell="L173" sqref="L173"/>
    </sheetView>
  </sheetViews>
  <sheetFormatPr defaultRowHeight="13.2" x14ac:dyDescent="0.25"/>
  <cols>
    <col min="1" max="1" width="5" customWidth="1"/>
    <col min="7" max="10" width="3.6640625" customWidth="1"/>
    <col min="22" max="22" width="10.109375" bestFit="1" customWidth="1"/>
  </cols>
  <sheetData>
    <row r="1" spans="13:22" hidden="1" x14ac:dyDescent="0.25"/>
    <row r="2" spans="13:22" hidden="1" x14ac:dyDescent="0.25"/>
    <row r="3" spans="13:22" hidden="1" x14ac:dyDescent="0.25"/>
    <row r="4" spans="13:22" hidden="1" x14ac:dyDescent="0.25">
      <c r="M4" s="12"/>
    </row>
    <row r="5" spans="13:22" hidden="1" x14ac:dyDescent="0.25">
      <c r="M5" s="12"/>
    </row>
    <row r="6" spans="13:22" hidden="1" x14ac:dyDescent="0.25"/>
    <row r="7" spans="13:22" hidden="1" x14ac:dyDescent="0.25"/>
    <row r="8" spans="13:22" hidden="1" x14ac:dyDescent="0.25">
      <c r="N8" s="9"/>
      <c r="O8" s="8"/>
      <c r="P8" s="8"/>
      <c r="Q8" s="8"/>
      <c r="R8" s="8"/>
      <c r="S8" s="8"/>
      <c r="T8" s="8"/>
      <c r="U8" s="8"/>
      <c r="V8" s="8"/>
    </row>
    <row r="9" spans="13:22" hidden="1" x14ac:dyDescent="0.25">
      <c r="N9" s="8"/>
      <c r="O9" s="8"/>
      <c r="P9" s="8"/>
      <c r="Q9" s="8"/>
      <c r="R9" s="8"/>
      <c r="S9" s="8"/>
      <c r="T9" s="8"/>
      <c r="U9" s="8"/>
      <c r="V9" s="8"/>
    </row>
    <row r="10" spans="13:22" hidden="1" x14ac:dyDescent="0.25">
      <c r="N10" s="8"/>
      <c r="O10" s="8"/>
      <c r="P10" s="8"/>
      <c r="Q10" s="8"/>
      <c r="R10" s="8"/>
      <c r="S10" s="8"/>
      <c r="T10" s="8"/>
      <c r="U10" s="8"/>
      <c r="V10" s="8"/>
    </row>
    <row r="11" spans="13:22" hidden="1" x14ac:dyDescent="0.25">
      <c r="N11" s="9"/>
      <c r="O11" s="8"/>
      <c r="P11" s="8"/>
      <c r="Q11" s="8"/>
      <c r="R11" s="8"/>
      <c r="S11" s="8"/>
      <c r="T11" s="8"/>
      <c r="U11" s="8"/>
      <c r="V11" s="8"/>
    </row>
    <row r="12" spans="13:22" hidden="1" x14ac:dyDescent="0.25">
      <c r="N12" s="8"/>
      <c r="O12" s="8"/>
      <c r="P12" s="8"/>
      <c r="Q12" s="8"/>
      <c r="R12" s="8"/>
      <c r="S12" s="8"/>
      <c r="T12" s="8"/>
      <c r="U12" s="8"/>
      <c r="V12" s="8"/>
    </row>
    <row r="13" spans="13:22" hidden="1" x14ac:dyDescent="0.25">
      <c r="N13" s="8"/>
      <c r="O13" s="8"/>
      <c r="P13" s="8"/>
      <c r="Q13" s="8"/>
      <c r="R13" s="8"/>
      <c r="S13" s="8"/>
      <c r="T13" s="8"/>
      <c r="U13" s="8"/>
      <c r="V13" s="8"/>
    </row>
    <row r="14" spans="13:22" hidden="1" x14ac:dyDescent="0.25">
      <c r="N14" s="9"/>
      <c r="O14" s="8"/>
      <c r="P14" s="8"/>
      <c r="Q14" s="8"/>
      <c r="R14" s="8"/>
      <c r="S14" s="8"/>
      <c r="T14" s="8"/>
      <c r="U14" s="8"/>
      <c r="V14" s="8"/>
    </row>
    <row r="15" spans="13:22" hidden="1" x14ac:dyDescent="0.25">
      <c r="N15" s="8"/>
      <c r="O15" s="8"/>
      <c r="P15" s="8"/>
      <c r="Q15" s="8"/>
      <c r="R15" s="8"/>
      <c r="S15" s="8"/>
      <c r="T15" s="8"/>
      <c r="U15" s="8"/>
      <c r="V15" s="8"/>
    </row>
    <row r="16" spans="13:22" hidden="1" x14ac:dyDescent="0.25">
      <c r="N16" s="8"/>
      <c r="O16" s="8"/>
      <c r="P16" s="8"/>
      <c r="Q16" s="8"/>
      <c r="R16" s="8"/>
      <c r="S16" s="8"/>
      <c r="T16" s="8"/>
      <c r="U16" s="8"/>
      <c r="V16" s="8"/>
    </row>
    <row r="17" spans="14:22" hidden="1" x14ac:dyDescent="0.25">
      <c r="N17" s="9"/>
      <c r="O17" s="8"/>
      <c r="P17" s="8"/>
      <c r="Q17" s="8"/>
      <c r="R17" s="8"/>
      <c r="S17" s="8"/>
      <c r="T17" s="8"/>
      <c r="U17" s="8"/>
      <c r="V17" s="8"/>
    </row>
    <row r="18" spans="14:22" hidden="1" x14ac:dyDescent="0.25">
      <c r="N18" s="8"/>
      <c r="O18" s="8"/>
      <c r="P18" s="8"/>
      <c r="Q18" s="8"/>
      <c r="R18" s="8"/>
      <c r="S18" s="8"/>
      <c r="T18" s="8"/>
      <c r="U18" s="8"/>
      <c r="V18" s="8"/>
    </row>
    <row r="19" spans="14:22" hidden="1" x14ac:dyDescent="0.25">
      <c r="N19" s="8"/>
      <c r="O19" s="8"/>
      <c r="P19" s="8"/>
      <c r="Q19" s="8"/>
      <c r="R19" s="8"/>
      <c r="S19" s="8"/>
      <c r="T19" s="8"/>
      <c r="U19" s="8"/>
      <c r="V19" s="8"/>
    </row>
    <row r="20" spans="14:22" hidden="1" x14ac:dyDescent="0.25">
      <c r="N20" s="9"/>
      <c r="O20" s="8"/>
      <c r="P20" s="8"/>
      <c r="Q20" s="8"/>
      <c r="R20" s="8"/>
      <c r="S20" s="8"/>
      <c r="T20" s="8"/>
      <c r="U20" s="8"/>
      <c r="V20" s="8"/>
    </row>
    <row r="21" spans="14:22" hidden="1" x14ac:dyDescent="0.25">
      <c r="N21" s="8"/>
      <c r="O21" s="8"/>
      <c r="P21" s="8"/>
      <c r="Q21" s="8"/>
      <c r="R21" s="8"/>
      <c r="S21" s="8"/>
      <c r="T21" s="8"/>
      <c r="U21" s="8"/>
      <c r="V21" s="8"/>
    </row>
    <row r="22" spans="14:22" hidden="1" x14ac:dyDescent="0.25">
      <c r="N22" s="8"/>
      <c r="O22" s="8"/>
      <c r="P22" s="8"/>
      <c r="Q22" s="8"/>
      <c r="R22" s="8"/>
      <c r="S22" s="8"/>
      <c r="T22" s="8"/>
      <c r="U22" s="8"/>
      <c r="V22" s="8"/>
    </row>
    <row r="23" spans="14:22" hidden="1" x14ac:dyDescent="0.25">
      <c r="N23" s="8"/>
      <c r="O23" s="8"/>
      <c r="P23" s="8"/>
      <c r="Q23" s="8"/>
      <c r="R23" s="8"/>
      <c r="S23" s="8"/>
      <c r="T23" s="8"/>
      <c r="U23" s="8"/>
      <c r="V23" s="8"/>
    </row>
    <row r="24" spans="14:22" hidden="1" x14ac:dyDescent="0.25"/>
    <row r="25" spans="14:22" hidden="1" x14ac:dyDescent="0.25"/>
    <row r="26" spans="14:22" hidden="1" x14ac:dyDescent="0.25"/>
    <row r="27" spans="14:22" hidden="1" x14ac:dyDescent="0.25"/>
    <row r="28" spans="14:22" hidden="1" x14ac:dyDescent="0.25"/>
    <row r="29" spans="14:22" hidden="1" x14ac:dyDescent="0.25"/>
    <row r="30" spans="14:22" hidden="1" x14ac:dyDescent="0.25"/>
    <row r="31" spans="14:22" hidden="1" x14ac:dyDescent="0.25"/>
    <row r="32" spans="14:22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spans="1:12" hidden="1" x14ac:dyDescent="0.25"/>
    <row r="50" spans="1:12" hidden="1" x14ac:dyDescent="0.25"/>
    <row r="51" spans="1:12" hidden="1" x14ac:dyDescent="0.25"/>
    <row r="52" spans="1:12" hidden="1" x14ac:dyDescent="0.25"/>
    <row r="53" spans="1:12" hidden="1" x14ac:dyDescent="0.25"/>
    <row r="54" spans="1:12" hidden="1" x14ac:dyDescent="0.25"/>
    <row r="55" spans="1:12" hidden="1" x14ac:dyDescent="0.25"/>
    <row r="56" spans="1:12" hidden="1" x14ac:dyDescent="0.25"/>
    <row r="57" spans="1:12" ht="18" thickBot="1" x14ac:dyDescent="0.35">
      <c r="A57" s="1" t="s">
        <v>157</v>
      </c>
      <c r="B57" s="1"/>
      <c r="C57" s="2"/>
      <c r="D57" s="2"/>
      <c r="E57" s="2"/>
      <c r="F57" s="2"/>
      <c r="G57" s="2"/>
      <c r="H57" s="2"/>
      <c r="I57" s="2"/>
      <c r="J57" s="2"/>
      <c r="K57" s="3"/>
      <c r="L57" s="3"/>
    </row>
    <row r="58" spans="1:12" ht="18" hidden="1" thickBot="1" x14ac:dyDescent="0.35">
      <c r="A58" s="1"/>
      <c r="B58" s="1"/>
      <c r="C58" s="2"/>
      <c r="D58" s="2"/>
      <c r="E58" s="2"/>
      <c r="F58" s="2"/>
      <c r="G58" s="2"/>
      <c r="H58" s="2"/>
      <c r="I58" s="2"/>
      <c r="J58" s="2"/>
      <c r="K58" s="3"/>
      <c r="L58" s="3"/>
    </row>
    <row r="59" spans="1:12" ht="14.4" thickTop="1" thickBot="1" x14ac:dyDescent="0.3">
      <c r="A59" s="142" t="s">
        <v>83</v>
      </c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4"/>
    </row>
    <row r="60" spans="1:12" ht="14.4" thickTop="1" thickBot="1" x14ac:dyDescent="0.3">
      <c r="A60" s="93"/>
      <c r="B60" s="135"/>
      <c r="C60" s="6"/>
      <c r="D60" s="7"/>
      <c r="E60" s="7"/>
      <c r="F60" s="180"/>
      <c r="G60" s="36" t="s">
        <v>118</v>
      </c>
      <c r="H60" s="71" t="s">
        <v>119</v>
      </c>
      <c r="I60" s="71"/>
      <c r="J60" s="176"/>
      <c r="K60" s="71" t="s">
        <v>75</v>
      </c>
      <c r="L60" s="120" t="s">
        <v>2</v>
      </c>
    </row>
    <row r="61" spans="1:12" x14ac:dyDescent="0.25">
      <c r="A61" s="94" t="s">
        <v>68</v>
      </c>
      <c r="B61" s="136" t="s">
        <v>139</v>
      </c>
      <c r="C61" s="11"/>
      <c r="D61" s="11"/>
      <c r="E61" s="11"/>
      <c r="F61" s="11"/>
      <c r="G61" s="37"/>
      <c r="H61" s="37">
        <v>131</v>
      </c>
      <c r="I61" s="37"/>
      <c r="J61" s="37"/>
      <c r="K61" s="163"/>
      <c r="L61" s="165">
        <f t="shared" ref="L61:L65" si="0">H61*K61</f>
        <v>0</v>
      </c>
    </row>
    <row r="62" spans="1:12" x14ac:dyDescent="0.25">
      <c r="A62" s="245" t="s">
        <v>24</v>
      </c>
      <c r="B62" s="247" t="s">
        <v>138</v>
      </c>
      <c r="C62" s="35"/>
      <c r="D62" s="35"/>
      <c r="E62" s="35"/>
      <c r="F62" s="35"/>
      <c r="G62" s="38"/>
      <c r="H62" s="38">
        <v>22</v>
      </c>
      <c r="I62" s="38"/>
      <c r="J62" s="38"/>
      <c r="K62" s="164"/>
      <c r="L62" s="166">
        <f t="shared" si="0"/>
        <v>0</v>
      </c>
    </row>
    <row r="63" spans="1:12" x14ac:dyDescent="0.25">
      <c r="A63" s="245" t="s">
        <v>30</v>
      </c>
      <c r="B63" s="247" t="s">
        <v>112</v>
      </c>
      <c r="C63" s="241"/>
      <c r="D63" s="241"/>
      <c r="E63" s="241"/>
      <c r="F63" s="241"/>
      <c r="G63" s="242"/>
      <c r="H63" s="242">
        <v>18</v>
      </c>
      <c r="I63" s="242"/>
      <c r="J63" s="242"/>
      <c r="K63" s="164"/>
      <c r="L63" s="166">
        <f t="shared" si="0"/>
        <v>0</v>
      </c>
    </row>
    <row r="64" spans="1:12" x14ac:dyDescent="0.25">
      <c r="A64" s="245" t="s">
        <v>31</v>
      </c>
      <c r="B64" s="247" t="s">
        <v>137</v>
      </c>
      <c r="C64" s="35"/>
      <c r="D64" s="35"/>
      <c r="E64" s="35"/>
      <c r="F64" s="35"/>
      <c r="G64" s="38"/>
      <c r="H64" s="38">
        <v>254</v>
      </c>
      <c r="I64" s="38"/>
      <c r="J64" s="38"/>
      <c r="K64" s="164"/>
      <c r="L64" s="166">
        <f t="shared" si="0"/>
        <v>0</v>
      </c>
    </row>
    <row r="65" spans="1:12" x14ac:dyDescent="0.25">
      <c r="A65" s="245" t="s">
        <v>50</v>
      </c>
      <c r="B65" s="247" t="s">
        <v>140</v>
      </c>
      <c r="C65" s="35"/>
      <c r="D65" s="35"/>
      <c r="E65" s="35"/>
      <c r="F65" s="35"/>
      <c r="G65" s="38"/>
      <c r="H65" s="38">
        <v>223</v>
      </c>
      <c r="I65" s="38"/>
      <c r="J65" s="38"/>
      <c r="K65" s="164"/>
      <c r="L65" s="166">
        <f t="shared" si="0"/>
        <v>0</v>
      </c>
    </row>
    <row r="66" spans="1:12" x14ac:dyDescent="0.25">
      <c r="A66" s="245" t="s">
        <v>32</v>
      </c>
      <c r="B66" s="137" t="s">
        <v>87</v>
      </c>
      <c r="C66" s="35"/>
      <c r="D66" s="35"/>
      <c r="E66" s="35"/>
      <c r="F66" s="35"/>
      <c r="G66" s="38"/>
      <c r="H66" s="38">
        <v>66</v>
      </c>
      <c r="I66" s="38"/>
      <c r="J66" s="38"/>
      <c r="K66" s="164"/>
      <c r="L66" s="166">
        <f>H66*K66</f>
        <v>0</v>
      </c>
    </row>
    <row r="67" spans="1:12" hidden="1" x14ac:dyDescent="0.25">
      <c r="A67" s="94"/>
      <c r="B67" s="11"/>
      <c r="C67" s="11"/>
      <c r="D67" s="11"/>
      <c r="E67" s="11"/>
      <c r="F67" s="11"/>
      <c r="G67" s="11"/>
      <c r="H67" s="11"/>
      <c r="I67" s="11"/>
      <c r="J67" s="37"/>
      <c r="K67" s="37"/>
      <c r="L67" s="114"/>
    </row>
    <row r="68" spans="1:12" hidden="1" x14ac:dyDescent="0.25">
      <c r="A68" s="95"/>
      <c r="B68" s="35"/>
      <c r="C68" s="35"/>
      <c r="D68" s="35"/>
      <c r="E68" s="35"/>
      <c r="F68" s="35"/>
      <c r="G68" s="35"/>
      <c r="H68" s="35"/>
      <c r="I68" s="35"/>
      <c r="J68" s="38"/>
      <c r="K68" s="38"/>
      <c r="L68" s="115"/>
    </row>
    <row r="69" spans="1:12" hidden="1" x14ac:dyDescent="0.25">
      <c r="A69" s="94" t="s">
        <v>29</v>
      </c>
      <c r="B69" s="11"/>
      <c r="C69" s="11"/>
      <c r="D69" s="41"/>
      <c r="E69" s="11"/>
      <c r="F69" s="11"/>
      <c r="G69" s="11"/>
      <c r="H69" s="11"/>
      <c r="I69" s="11"/>
      <c r="J69" s="37">
        <v>54</v>
      </c>
      <c r="K69" s="37"/>
      <c r="L69" s="114"/>
    </row>
    <row r="70" spans="1:12" hidden="1" x14ac:dyDescent="0.25">
      <c r="A70" s="95" t="s">
        <v>30</v>
      </c>
      <c r="B70" s="35"/>
      <c r="C70" s="35"/>
      <c r="D70" s="35"/>
      <c r="E70" s="35"/>
      <c r="F70" s="35"/>
      <c r="G70" s="35"/>
      <c r="H70" s="35"/>
      <c r="I70" s="35"/>
      <c r="J70" s="38">
        <v>60</v>
      </c>
      <c r="K70" s="38"/>
      <c r="L70" s="115"/>
    </row>
    <row r="71" spans="1:12" hidden="1" x14ac:dyDescent="0.25">
      <c r="A71" s="94" t="s">
        <v>34</v>
      </c>
      <c r="B71" s="11"/>
      <c r="C71" s="11"/>
      <c r="D71" s="11"/>
      <c r="E71" s="11"/>
      <c r="F71" s="11"/>
      <c r="G71" s="11"/>
      <c r="H71" s="11"/>
      <c r="I71" s="11"/>
      <c r="J71" s="37">
        <v>10</v>
      </c>
      <c r="K71" s="37"/>
      <c r="L71" s="114"/>
    </row>
    <row r="72" spans="1:12" hidden="1" x14ac:dyDescent="0.25">
      <c r="A72" s="95" t="s">
        <v>35</v>
      </c>
      <c r="B72" s="35"/>
      <c r="C72" s="35"/>
      <c r="D72" s="35"/>
      <c r="E72" s="35"/>
      <c r="F72" s="35"/>
      <c r="G72" s="35"/>
      <c r="H72" s="35"/>
      <c r="I72" s="35"/>
      <c r="J72" s="38">
        <v>2</v>
      </c>
      <c r="K72" s="38"/>
      <c r="L72" s="115"/>
    </row>
    <row r="73" spans="1:12" hidden="1" x14ac:dyDescent="0.25">
      <c r="A73" s="94" t="s">
        <v>32</v>
      </c>
      <c r="B73" s="11"/>
      <c r="C73" s="11"/>
      <c r="D73" s="11"/>
      <c r="E73" s="11"/>
      <c r="F73" s="11"/>
      <c r="G73" s="11"/>
      <c r="H73" s="11"/>
      <c r="I73" s="11"/>
      <c r="J73" s="37">
        <v>3</v>
      </c>
      <c r="K73" s="37"/>
      <c r="L73" s="114"/>
    </row>
    <row r="74" spans="1:12" hidden="1" x14ac:dyDescent="0.25">
      <c r="A74" s="95" t="s">
        <v>33</v>
      </c>
      <c r="B74" s="35"/>
      <c r="C74" s="35"/>
      <c r="D74" s="35"/>
      <c r="E74" s="35"/>
      <c r="F74" s="35"/>
      <c r="G74" s="35"/>
      <c r="H74" s="35"/>
      <c r="I74" s="35"/>
      <c r="J74" s="38">
        <v>4</v>
      </c>
      <c r="K74" s="38"/>
      <c r="L74" s="115"/>
    </row>
    <row r="75" spans="1:12" hidden="1" x14ac:dyDescent="0.25">
      <c r="A75" s="94" t="s">
        <v>34</v>
      </c>
      <c r="B75" s="35"/>
      <c r="C75" s="35"/>
      <c r="D75" s="35"/>
      <c r="E75" s="35"/>
      <c r="F75" s="82"/>
      <c r="G75" s="178"/>
      <c r="H75" s="178"/>
      <c r="I75" s="178"/>
      <c r="J75" s="37">
        <v>2</v>
      </c>
      <c r="K75" s="37"/>
      <c r="L75" s="114"/>
    </row>
    <row r="76" spans="1:12" hidden="1" x14ac:dyDescent="0.25">
      <c r="A76" s="95" t="s">
        <v>31</v>
      </c>
      <c r="B76" s="35"/>
      <c r="C76" s="35"/>
      <c r="D76" s="35"/>
      <c r="E76" s="35"/>
      <c r="F76" s="35"/>
      <c r="G76" s="11"/>
      <c r="H76" s="11"/>
      <c r="I76" s="11"/>
      <c r="J76" s="37">
        <v>3</v>
      </c>
      <c r="K76" s="37"/>
      <c r="L76" s="114"/>
    </row>
    <row r="77" spans="1:12" hidden="1" x14ac:dyDescent="0.25">
      <c r="A77" s="95" t="s">
        <v>50</v>
      </c>
      <c r="B77" s="11"/>
      <c r="C77" s="11"/>
      <c r="D77" s="11"/>
      <c r="E77" s="11"/>
      <c r="F77" s="11"/>
      <c r="G77" s="11"/>
      <c r="H77" s="11"/>
      <c r="I77" s="11"/>
      <c r="J77" s="38">
        <v>24</v>
      </c>
      <c r="K77" s="38"/>
      <c r="L77" s="115"/>
    </row>
    <row r="78" spans="1:12" hidden="1" x14ac:dyDescent="0.25">
      <c r="A78" s="95" t="s">
        <v>32</v>
      </c>
      <c r="B78" s="35"/>
      <c r="C78" s="11"/>
      <c r="D78" s="11"/>
      <c r="E78" s="11"/>
      <c r="F78" s="11"/>
      <c r="G78" s="11"/>
      <c r="H78" s="11"/>
      <c r="I78" s="11"/>
      <c r="J78" s="38">
        <v>1</v>
      </c>
      <c r="K78" s="38"/>
      <c r="L78" s="115"/>
    </row>
    <row r="79" spans="1:12" hidden="1" x14ac:dyDescent="0.25">
      <c r="A79" s="95" t="s">
        <v>33</v>
      </c>
      <c r="B79" s="35"/>
      <c r="C79" s="35"/>
      <c r="D79" s="35"/>
      <c r="E79" s="35"/>
      <c r="F79" s="82"/>
      <c r="G79" s="82"/>
      <c r="H79" s="82"/>
      <c r="I79" s="82"/>
      <c r="J79" s="38">
        <v>6</v>
      </c>
      <c r="K79" s="38"/>
      <c r="L79" s="115"/>
    </row>
    <row r="80" spans="1:12" hidden="1" x14ac:dyDescent="0.25">
      <c r="A80" s="95" t="s">
        <v>34</v>
      </c>
      <c r="B80" s="35"/>
      <c r="C80" s="32"/>
      <c r="D80" s="32"/>
      <c r="E80" s="35"/>
      <c r="F80" s="82"/>
      <c r="G80" s="82"/>
      <c r="H80" s="82"/>
      <c r="I80" s="82"/>
      <c r="J80" s="38">
        <v>2</v>
      </c>
      <c r="K80" s="38"/>
      <c r="L80" s="113"/>
    </row>
    <row r="81" spans="1:15" hidden="1" x14ac:dyDescent="0.25">
      <c r="A81" s="96" t="s">
        <v>74</v>
      </c>
      <c r="B81" s="32"/>
      <c r="C81" s="35"/>
      <c r="D81" s="35"/>
      <c r="E81" s="35"/>
      <c r="F81" s="82"/>
      <c r="G81" s="82"/>
      <c r="H81" s="82"/>
      <c r="I81" s="82"/>
      <c r="J81" s="38">
        <v>2</v>
      </c>
      <c r="K81" s="38"/>
      <c r="L81" s="113"/>
    </row>
    <row r="82" spans="1:15" hidden="1" x14ac:dyDescent="0.25">
      <c r="A82" s="98" t="s">
        <v>35</v>
      </c>
      <c r="B82" s="107"/>
      <c r="C82" s="12"/>
      <c r="D82" s="12"/>
      <c r="E82" s="12"/>
      <c r="F82" s="12"/>
      <c r="G82" s="12"/>
      <c r="H82" s="12"/>
      <c r="I82" s="12"/>
      <c r="J82" s="102">
        <v>1</v>
      </c>
      <c r="K82" s="12"/>
      <c r="L82" s="116"/>
    </row>
    <row r="83" spans="1:15" ht="13.8" hidden="1" thickBot="1" x14ac:dyDescent="0.3">
      <c r="A83" s="99" t="s">
        <v>36</v>
      </c>
      <c r="B83" s="33"/>
      <c r="C83" s="35"/>
      <c r="D83" s="35"/>
      <c r="E83" s="35"/>
      <c r="F83" s="35"/>
      <c r="G83" s="35"/>
      <c r="H83" s="35"/>
      <c r="I83" s="35"/>
      <c r="J83" s="38">
        <v>1</v>
      </c>
      <c r="K83" s="38"/>
      <c r="L83" s="117"/>
    </row>
    <row r="84" spans="1:15" ht="13.8" thickBot="1" x14ac:dyDescent="0.3">
      <c r="A84" s="99"/>
      <c r="B84" s="198" t="s">
        <v>128</v>
      </c>
      <c r="C84" s="194"/>
      <c r="D84" s="194"/>
      <c r="E84" s="194"/>
      <c r="F84" s="194"/>
      <c r="G84" s="196"/>
      <c r="H84" s="196"/>
      <c r="I84" s="196"/>
      <c r="J84" s="196"/>
      <c r="K84" s="195"/>
      <c r="L84" s="197">
        <f>SUM(L61:L83)</f>
        <v>0</v>
      </c>
    </row>
    <row r="85" spans="1:15" ht="17.399999999999999" thickTop="1" thickBot="1" x14ac:dyDescent="0.35">
      <c r="A85" s="145" t="s">
        <v>92</v>
      </c>
      <c r="B85" s="5"/>
      <c r="C85" s="5"/>
      <c r="D85" s="146"/>
      <c r="E85" s="146"/>
      <c r="F85" s="146"/>
      <c r="G85" s="146"/>
      <c r="H85" s="146"/>
      <c r="I85" s="146"/>
      <c r="J85" s="146"/>
      <c r="K85" s="5"/>
      <c r="L85" s="147"/>
      <c r="O85" s="141"/>
    </row>
    <row r="86" spans="1:15" ht="16.8" thickTop="1" thickBot="1" x14ac:dyDescent="0.35">
      <c r="A86" s="100"/>
      <c r="B86" s="62"/>
      <c r="C86" s="62"/>
      <c r="D86" s="63"/>
      <c r="E86" s="63"/>
      <c r="F86" s="63"/>
      <c r="G86" s="36" t="s">
        <v>118</v>
      </c>
      <c r="H86" s="181"/>
      <c r="I86" s="181"/>
      <c r="J86" s="177"/>
      <c r="K86" s="36" t="s">
        <v>1</v>
      </c>
      <c r="L86" s="118" t="s">
        <v>2</v>
      </c>
    </row>
    <row r="87" spans="1:15" ht="12.75" customHeight="1" x14ac:dyDescent="0.3">
      <c r="A87" s="96" t="s">
        <v>28</v>
      </c>
      <c r="B87" s="138" t="s">
        <v>141</v>
      </c>
      <c r="C87" s="42"/>
      <c r="D87" s="42"/>
      <c r="E87" s="42"/>
      <c r="F87" s="83"/>
      <c r="G87" s="182"/>
      <c r="H87" s="182"/>
      <c r="I87" s="182"/>
      <c r="J87" s="132"/>
      <c r="K87" s="167"/>
      <c r="L87" s="168"/>
    </row>
    <row r="88" spans="1:15" x14ac:dyDescent="0.25">
      <c r="A88" s="153"/>
      <c r="B88" s="55" t="s">
        <v>142</v>
      </c>
      <c r="C88" s="42"/>
      <c r="D88" s="42"/>
      <c r="E88" s="42"/>
      <c r="F88" s="51"/>
      <c r="G88" s="38">
        <v>6</v>
      </c>
      <c r="H88" s="48"/>
      <c r="I88" s="48"/>
      <c r="J88" s="55"/>
      <c r="K88" s="169"/>
      <c r="L88" s="166">
        <f>G88*K88</f>
        <v>0</v>
      </c>
    </row>
    <row r="89" spans="1:15" hidden="1" x14ac:dyDescent="0.25">
      <c r="A89" s="95"/>
      <c r="B89" s="89"/>
      <c r="C89" s="42"/>
      <c r="D89" s="42"/>
      <c r="E89" s="42"/>
      <c r="F89" s="51"/>
      <c r="G89" s="38"/>
      <c r="H89" s="48"/>
      <c r="I89" s="48"/>
      <c r="J89" s="55"/>
      <c r="K89" s="169"/>
      <c r="L89" s="166"/>
    </row>
    <row r="90" spans="1:15" x14ac:dyDescent="0.25">
      <c r="A90" s="245" t="s">
        <v>88</v>
      </c>
      <c r="B90" s="40" t="s">
        <v>144</v>
      </c>
      <c r="C90" s="42"/>
      <c r="D90" s="42"/>
      <c r="E90" s="42"/>
      <c r="F90" s="51"/>
      <c r="G90" s="38">
        <v>6</v>
      </c>
      <c r="H90" s="179"/>
      <c r="I90" s="179"/>
      <c r="J90" s="92"/>
      <c r="K90" s="169"/>
      <c r="L90" s="166">
        <f>G90*K90</f>
        <v>0</v>
      </c>
    </row>
    <row r="91" spans="1:15" x14ac:dyDescent="0.25">
      <c r="A91" s="95"/>
      <c r="B91" s="40" t="s">
        <v>143</v>
      </c>
      <c r="C91" s="42"/>
      <c r="D91" s="42"/>
      <c r="E91" s="42"/>
      <c r="F91" s="51"/>
      <c r="G91" s="38"/>
      <c r="H91" s="179"/>
      <c r="I91" s="179"/>
      <c r="J91" s="92"/>
      <c r="K91" s="169"/>
      <c r="L91" s="166"/>
    </row>
    <row r="92" spans="1:15" x14ac:dyDescent="0.25">
      <c r="A92" s="245" t="s">
        <v>89</v>
      </c>
      <c r="B92" s="40" t="s">
        <v>145</v>
      </c>
      <c r="C92" s="42"/>
      <c r="D92" s="42"/>
      <c r="E92" s="42"/>
      <c r="F92" s="51"/>
      <c r="G92" s="38">
        <v>6</v>
      </c>
      <c r="H92" s="179"/>
      <c r="I92" s="179"/>
      <c r="J92" s="92"/>
      <c r="K92" s="169"/>
      <c r="L92" s="166">
        <f t="shared" ref="L92:L94" si="1">G92*K92</f>
        <v>0</v>
      </c>
    </row>
    <row r="93" spans="1:15" x14ac:dyDescent="0.25">
      <c r="A93" s="245" t="s">
        <v>90</v>
      </c>
      <c r="B93" s="40" t="s">
        <v>111</v>
      </c>
      <c r="C93" s="42"/>
      <c r="D93" s="42"/>
      <c r="E93" s="42"/>
      <c r="F93" s="51"/>
      <c r="G93" s="38">
        <v>7</v>
      </c>
      <c r="H93" s="48"/>
      <c r="I93" s="48"/>
      <c r="J93" s="55"/>
      <c r="K93" s="170"/>
      <c r="L93" s="171">
        <f t="shared" si="1"/>
        <v>0</v>
      </c>
    </row>
    <row r="94" spans="1:15" x14ac:dyDescent="0.25">
      <c r="A94" s="245" t="s">
        <v>91</v>
      </c>
      <c r="B94" s="40" t="s">
        <v>146</v>
      </c>
      <c r="C94" s="42"/>
      <c r="D94" s="42"/>
      <c r="E94" s="42"/>
      <c r="F94" s="51"/>
      <c r="G94" s="38">
        <v>12</v>
      </c>
      <c r="H94" s="48"/>
      <c r="I94" s="48"/>
      <c r="J94" s="55"/>
      <c r="K94" s="170"/>
      <c r="L94" s="171">
        <f t="shared" si="1"/>
        <v>0</v>
      </c>
      <c r="N94" s="133"/>
    </row>
    <row r="95" spans="1:15" hidden="1" x14ac:dyDescent="0.25">
      <c r="A95" s="96" t="s">
        <v>34</v>
      </c>
      <c r="B95" s="42" t="s">
        <v>48</v>
      </c>
      <c r="C95" s="44"/>
      <c r="D95" s="44"/>
      <c r="E95" s="44"/>
      <c r="F95" s="44"/>
      <c r="G95" s="44"/>
      <c r="H95" s="44"/>
      <c r="I95" s="44"/>
      <c r="J95" s="54">
        <v>94</v>
      </c>
      <c r="K95" s="50"/>
      <c r="L95" s="116"/>
    </row>
    <row r="96" spans="1:15" ht="13.8" hidden="1" thickBot="1" x14ac:dyDescent="0.3">
      <c r="A96" s="96" t="s">
        <v>35</v>
      </c>
      <c r="B96" s="42" t="s">
        <v>43</v>
      </c>
      <c r="C96" s="44"/>
      <c r="D96" s="44"/>
      <c r="E96" s="44"/>
      <c r="F96" s="44"/>
      <c r="G96" s="44"/>
      <c r="H96" s="44"/>
      <c r="I96" s="44"/>
      <c r="J96" s="54">
        <v>4</v>
      </c>
      <c r="K96" s="50"/>
      <c r="L96" s="116"/>
    </row>
    <row r="97" spans="1:12" ht="13.8" thickBot="1" x14ac:dyDescent="0.3">
      <c r="A97" s="94"/>
      <c r="B97" s="203" t="s">
        <v>128</v>
      </c>
      <c r="C97" s="202"/>
      <c r="D97" s="202"/>
      <c r="E97" s="202"/>
      <c r="F97" s="201"/>
      <c r="G97" s="199"/>
      <c r="H97" s="199"/>
      <c r="I97" s="199"/>
      <c r="J97" s="199"/>
      <c r="K97" s="200"/>
      <c r="L97" s="204">
        <f>SUM(L87:L94)</f>
        <v>0</v>
      </c>
    </row>
    <row r="98" spans="1:12" ht="14.4" thickTop="1" thickBot="1" x14ac:dyDescent="0.3">
      <c r="A98" s="148" t="s">
        <v>84</v>
      </c>
      <c r="B98" s="149"/>
      <c r="C98" s="149"/>
      <c r="D98" s="149"/>
      <c r="E98" s="149"/>
      <c r="F98" s="149"/>
      <c r="G98" s="149"/>
      <c r="H98" s="149"/>
      <c r="I98" s="149"/>
      <c r="J98" s="149"/>
      <c r="K98" s="149"/>
      <c r="L98" s="150"/>
    </row>
    <row r="99" spans="1:12" ht="14.4" thickTop="1" thickBot="1" x14ac:dyDescent="0.3">
      <c r="A99" s="119"/>
      <c r="B99" s="15"/>
      <c r="C99" s="15"/>
      <c r="D99" s="15"/>
      <c r="E99" s="15"/>
      <c r="F99" s="15"/>
      <c r="G99" s="183" t="s">
        <v>118</v>
      </c>
      <c r="H99" s="191"/>
      <c r="I99" s="191"/>
      <c r="J99" s="176" t="s">
        <v>120</v>
      </c>
      <c r="K99" s="71" t="s">
        <v>76</v>
      </c>
      <c r="L99" s="120" t="s">
        <v>2</v>
      </c>
    </row>
    <row r="100" spans="1:12" x14ac:dyDescent="0.25">
      <c r="A100" s="156" t="s">
        <v>28</v>
      </c>
      <c r="B100" s="22" t="s">
        <v>132</v>
      </c>
      <c r="C100" s="12"/>
      <c r="D100" s="12"/>
      <c r="E100" s="12"/>
      <c r="F100" s="12"/>
      <c r="G100" s="37">
        <v>14</v>
      </c>
      <c r="H100" s="136"/>
      <c r="I100" s="136"/>
      <c r="J100" s="154"/>
      <c r="K100" s="189"/>
      <c r="L100" s="208">
        <f>G100*K100</f>
        <v>0</v>
      </c>
    </row>
    <row r="101" spans="1:12" x14ac:dyDescent="0.25">
      <c r="A101" s="95" t="s">
        <v>29</v>
      </c>
      <c r="B101" s="40" t="s">
        <v>77</v>
      </c>
      <c r="C101" s="42"/>
      <c r="D101" s="51"/>
      <c r="E101" s="51"/>
      <c r="F101" s="51"/>
      <c r="G101" s="38">
        <v>6</v>
      </c>
      <c r="H101" s="137"/>
      <c r="I101" s="137"/>
      <c r="J101" s="40"/>
      <c r="K101" s="172"/>
      <c r="L101" s="171">
        <f>G101*K101</f>
        <v>0</v>
      </c>
    </row>
    <row r="102" spans="1:12" hidden="1" x14ac:dyDescent="0.25">
      <c r="A102" s="95" t="s">
        <v>29</v>
      </c>
      <c r="B102" s="40"/>
      <c r="C102" s="42"/>
      <c r="D102" s="42"/>
      <c r="E102" s="42"/>
      <c r="F102" s="42"/>
      <c r="G102" s="55"/>
      <c r="H102" s="40"/>
      <c r="I102" s="40"/>
      <c r="J102" s="40"/>
      <c r="K102" s="172"/>
      <c r="L102" s="171"/>
    </row>
    <row r="103" spans="1:12" x14ac:dyDescent="0.25">
      <c r="A103" s="95" t="s">
        <v>30</v>
      </c>
      <c r="B103" s="40" t="s">
        <v>93</v>
      </c>
      <c r="C103" s="42"/>
      <c r="D103" s="42"/>
      <c r="E103" s="42"/>
      <c r="F103" s="42"/>
      <c r="G103" s="55"/>
      <c r="H103" s="40"/>
      <c r="I103" s="40"/>
      <c r="J103" s="40">
        <v>145</v>
      </c>
      <c r="K103" s="172"/>
      <c r="L103" s="171">
        <f>J103*K103</f>
        <v>0</v>
      </c>
    </row>
    <row r="104" spans="1:12" hidden="1" x14ac:dyDescent="0.25">
      <c r="A104" s="94" t="s">
        <v>29</v>
      </c>
      <c r="B104" s="44" t="s">
        <v>52</v>
      </c>
      <c r="C104" s="10"/>
      <c r="D104" s="10"/>
      <c r="E104" s="10"/>
      <c r="F104" s="10"/>
      <c r="G104" s="10"/>
      <c r="H104" s="10"/>
      <c r="I104" s="10"/>
      <c r="J104" s="58">
        <v>105</v>
      </c>
      <c r="K104" s="58"/>
      <c r="L104" s="76"/>
    </row>
    <row r="105" spans="1:12" hidden="1" x14ac:dyDescent="0.25">
      <c r="A105" s="95" t="s">
        <v>30</v>
      </c>
      <c r="B105" s="42" t="s">
        <v>51</v>
      </c>
      <c r="C105" s="42"/>
      <c r="D105" s="42"/>
      <c r="E105" s="42"/>
      <c r="F105" s="42"/>
      <c r="G105" s="42"/>
      <c r="H105" s="42"/>
      <c r="I105" s="42"/>
      <c r="J105" s="40">
        <v>48</v>
      </c>
      <c r="K105" s="40"/>
      <c r="L105" s="113"/>
    </row>
    <row r="106" spans="1:12" hidden="1" x14ac:dyDescent="0.25">
      <c r="A106" s="97" t="s">
        <v>31</v>
      </c>
      <c r="B106" s="46" t="s">
        <v>53</v>
      </c>
      <c r="C106" s="46"/>
      <c r="D106" s="46"/>
      <c r="E106" s="46"/>
      <c r="F106" s="46"/>
      <c r="G106" s="46"/>
      <c r="H106" s="46"/>
      <c r="I106" s="46"/>
      <c r="J106" s="45">
        <v>450</v>
      </c>
      <c r="K106" s="45"/>
      <c r="L106" s="121"/>
    </row>
    <row r="107" spans="1:12" hidden="1" x14ac:dyDescent="0.25">
      <c r="A107" s="97" t="s">
        <v>32</v>
      </c>
      <c r="B107" s="46" t="s">
        <v>54</v>
      </c>
      <c r="C107" s="46"/>
      <c r="D107" s="46"/>
      <c r="E107" s="46"/>
      <c r="F107" s="46"/>
      <c r="G107" s="46"/>
      <c r="H107" s="46"/>
      <c r="I107" s="46"/>
      <c r="J107" s="45">
        <v>15</v>
      </c>
      <c r="K107" s="45"/>
      <c r="L107" s="121"/>
    </row>
    <row r="108" spans="1:12" hidden="1" x14ac:dyDescent="0.25">
      <c r="A108" s="97" t="s">
        <v>33</v>
      </c>
      <c r="B108" s="42" t="s">
        <v>55</v>
      </c>
      <c r="C108" s="46"/>
      <c r="D108" s="46"/>
      <c r="E108" s="46"/>
      <c r="F108" s="46"/>
      <c r="G108" s="46"/>
      <c r="H108" s="46"/>
      <c r="I108" s="46"/>
      <c r="J108" s="45">
        <v>30</v>
      </c>
      <c r="K108" s="45"/>
      <c r="L108" s="121"/>
    </row>
    <row r="109" spans="1:12" hidden="1" x14ac:dyDescent="0.25">
      <c r="A109" s="95" t="s">
        <v>50</v>
      </c>
      <c r="B109" s="42" t="s">
        <v>56</v>
      </c>
      <c r="C109" s="42"/>
      <c r="D109" s="42"/>
      <c r="E109" s="42"/>
      <c r="F109" s="42"/>
      <c r="G109" s="42"/>
      <c r="H109" s="42"/>
      <c r="I109" s="42"/>
      <c r="J109" s="40">
        <v>4</v>
      </c>
      <c r="K109" s="40"/>
      <c r="L109" s="113"/>
    </row>
    <row r="110" spans="1:12" hidden="1" x14ac:dyDescent="0.25">
      <c r="A110" s="95" t="s">
        <v>32</v>
      </c>
      <c r="B110" s="42" t="s">
        <v>58</v>
      </c>
      <c r="C110" s="42"/>
      <c r="D110" s="42"/>
      <c r="E110" s="42"/>
      <c r="F110" s="42"/>
      <c r="G110" s="42"/>
      <c r="H110" s="42"/>
      <c r="I110" s="42"/>
      <c r="J110" s="40">
        <v>16</v>
      </c>
      <c r="K110" s="40"/>
      <c r="L110" s="113"/>
    </row>
    <row r="111" spans="1:12" hidden="1" x14ac:dyDescent="0.25">
      <c r="A111" s="97" t="s">
        <v>33</v>
      </c>
      <c r="B111" s="10" t="s">
        <v>57</v>
      </c>
      <c r="C111" s="46"/>
      <c r="D111" s="46"/>
      <c r="E111" s="46"/>
      <c r="F111" s="46"/>
      <c r="G111" s="46"/>
      <c r="H111" s="46"/>
      <c r="I111" s="46"/>
      <c r="J111" s="45">
        <v>4</v>
      </c>
      <c r="K111" s="45"/>
      <c r="L111" s="121"/>
    </row>
    <row r="112" spans="1:12" hidden="1" x14ac:dyDescent="0.25">
      <c r="A112" s="95" t="s">
        <v>70</v>
      </c>
      <c r="B112" s="42" t="s">
        <v>59</v>
      </c>
      <c r="C112" s="42"/>
      <c r="D112" s="42"/>
      <c r="E112" s="42"/>
      <c r="F112" s="42"/>
      <c r="G112" s="42"/>
      <c r="H112" s="42"/>
      <c r="I112" s="42"/>
      <c r="J112" s="40">
        <v>22</v>
      </c>
      <c r="K112" s="45"/>
      <c r="L112" s="121"/>
    </row>
    <row r="113" spans="1:12" hidden="1" x14ac:dyDescent="0.25">
      <c r="A113" s="97" t="s">
        <v>37</v>
      </c>
      <c r="B113" s="42" t="s">
        <v>65</v>
      </c>
      <c r="C113" s="42"/>
      <c r="D113" s="42"/>
      <c r="E113" s="42"/>
      <c r="F113" s="42"/>
      <c r="G113" s="42"/>
      <c r="H113" s="42"/>
      <c r="I113" s="42"/>
      <c r="J113" s="40">
        <v>5</v>
      </c>
      <c r="K113" s="45"/>
      <c r="L113" s="121"/>
    </row>
    <row r="114" spans="1:12" hidden="1" x14ac:dyDescent="0.25">
      <c r="A114" s="94" t="s">
        <v>25</v>
      </c>
      <c r="B114" s="10" t="s">
        <v>66</v>
      </c>
      <c r="C114" s="10"/>
      <c r="D114" s="10"/>
      <c r="E114" s="10"/>
      <c r="F114" s="10"/>
      <c r="G114" s="10"/>
      <c r="H114" s="10"/>
      <c r="I114" s="10"/>
      <c r="J114" s="58">
        <v>5</v>
      </c>
      <c r="K114" s="58"/>
      <c r="L114" s="76"/>
    </row>
    <row r="115" spans="1:12" hidden="1" x14ac:dyDescent="0.25">
      <c r="A115" s="96" t="s">
        <v>39</v>
      </c>
      <c r="B115" s="42" t="s">
        <v>67</v>
      </c>
      <c r="C115" s="42"/>
      <c r="D115" s="42"/>
      <c r="E115" s="42"/>
      <c r="F115" s="42"/>
      <c r="G115" s="42"/>
      <c r="H115" s="42"/>
      <c r="I115" s="42"/>
      <c r="J115" s="40">
        <v>5</v>
      </c>
      <c r="K115" s="89"/>
      <c r="L115" s="116"/>
    </row>
    <row r="116" spans="1:12" hidden="1" x14ac:dyDescent="0.25">
      <c r="A116" s="95" t="s">
        <v>71</v>
      </c>
      <c r="B116" s="42"/>
      <c r="C116" s="42"/>
      <c r="D116" s="42"/>
      <c r="E116" s="42"/>
      <c r="F116" s="42"/>
      <c r="G116" s="42"/>
      <c r="H116" s="42"/>
      <c r="I116" s="42"/>
      <c r="J116" s="40">
        <v>3</v>
      </c>
      <c r="K116" s="40"/>
      <c r="L116" s="113"/>
    </row>
    <row r="117" spans="1:12" hidden="1" x14ac:dyDescent="0.25">
      <c r="A117" s="94" t="s">
        <v>40</v>
      </c>
      <c r="B117" s="46" t="s">
        <v>60</v>
      </c>
      <c r="C117" s="46"/>
      <c r="D117" s="46"/>
      <c r="E117" s="46"/>
      <c r="F117" s="46"/>
      <c r="G117" s="46"/>
      <c r="H117" s="46"/>
      <c r="I117" s="46"/>
      <c r="J117" s="45">
        <v>3</v>
      </c>
      <c r="K117" s="58"/>
      <c r="L117" s="76"/>
    </row>
    <row r="118" spans="1:12" ht="13.8" hidden="1" thickBot="1" x14ac:dyDescent="0.3">
      <c r="A118" s="95" t="s">
        <v>41</v>
      </c>
      <c r="B118" s="42" t="s">
        <v>61</v>
      </c>
      <c r="C118" s="42"/>
      <c r="D118" s="42"/>
      <c r="E118" s="42"/>
      <c r="F118" s="42"/>
      <c r="G118" s="42"/>
      <c r="H118" s="42"/>
      <c r="I118" s="42"/>
      <c r="J118" s="40">
        <v>6</v>
      </c>
      <c r="K118" s="40"/>
      <c r="L118" s="113"/>
    </row>
    <row r="119" spans="1:12" hidden="1" x14ac:dyDescent="0.25">
      <c r="A119" s="97" t="s">
        <v>42</v>
      </c>
      <c r="B119" s="46"/>
      <c r="C119" s="46"/>
      <c r="D119" s="46"/>
      <c r="E119" s="46"/>
      <c r="F119" s="46"/>
      <c r="G119" s="46"/>
      <c r="H119" s="46"/>
      <c r="I119" s="46"/>
      <c r="J119" s="45"/>
      <c r="K119" s="45"/>
      <c r="L119" s="121"/>
    </row>
    <row r="120" spans="1:12" hidden="1" x14ac:dyDescent="0.25">
      <c r="A120" s="97" t="s">
        <v>26</v>
      </c>
      <c r="B120" s="46"/>
      <c r="C120" s="46"/>
      <c r="D120" s="46"/>
      <c r="E120" s="46"/>
      <c r="F120" s="46"/>
      <c r="G120" s="46"/>
      <c r="H120" s="46"/>
      <c r="I120" s="46"/>
      <c r="J120" s="45"/>
      <c r="K120" s="45"/>
      <c r="L120" s="121"/>
    </row>
    <row r="121" spans="1:12" hidden="1" x14ac:dyDescent="0.25">
      <c r="A121" s="97" t="s">
        <v>44</v>
      </c>
      <c r="B121" s="46"/>
      <c r="C121" s="46"/>
      <c r="D121" s="46"/>
      <c r="E121" s="46"/>
      <c r="F121" s="46"/>
      <c r="G121" s="46"/>
      <c r="H121" s="46"/>
      <c r="I121" s="46"/>
      <c r="J121" s="45"/>
      <c r="K121" s="45"/>
      <c r="L121" s="121"/>
    </row>
    <row r="122" spans="1:12" hidden="1" x14ac:dyDescent="0.25">
      <c r="A122" s="95" t="s">
        <v>27</v>
      </c>
      <c r="B122" s="42"/>
      <c r="C122" s="42"/>
      <c r="D122" s="42"/>
      <c r="E122" s="42"/>
      <c r="F122" s="42"/>
      <c r="G122" s="42"/>
      <c r="H122" s="42"/>
      <c r="I122" s="42"/>
      <c r="J122" s="40"/>
      <c r="K122" s="40"/>
      <c r="L122" s="113"/>
    </row>
    <row r="123" spans="1:12" hidden="1" x14ac:dyDescent="0.25">
      <c r="A123" s="95" t="s">
        <v>45</v>
      </c>
      <c r="B123" s="42"/>
      <c r="C123" s="42"/>
      <c r="D123" s="42"/>
      <c r="E123" s="42"/>
      <c r="F123" s="42"/>
      <c r="G123" s="42"/>
      <c r="H123" s="42"/>
      <c r="I123" s="42"/>
      <c r="J123" s="40"/>
      <c r="K123" s="40"/>
      <c r="L123" s="113"/>
    </row>
    <row r="124" spans="1:12" hidden="1" x14ac:dyDescent="0.25">
      <c r="A124" s="97" t="s">
        <v>46</v>
      </c>
      <c r="B124" s="46"/>
      <c r="C124" s="46"/>
      <c r="D124" s="46"/>
      <c r="E124" s="46"/>
      <c r="F124" s="46"/>
      <c r="G124" s="46"/>
      <c r="H124" s="46"/>
      <c r="I124" s="46"/>
      <c r="J124" s="45"/>
      <c r="K124" s="45"/>
      <c r="L124" s="121"/>
    </row>
    <row r="125" spans="1:12" hidden="1" x14ac:dyDescent="0.25">
      <c r="A125" s="97" t="s">
        <v>47</v>
      </c>
      <c r="B125" s="10"/>
      <c r="C125" s="46"/>
      <c r="D125" s="46"/>
      <c r="E125" s="46"/>
      <c r="F125" s="46"/>
      <c r="G125" s="46"/>
      <c r="H125" s="46"/>
      <c r="I125" s="46"/>
      <c r="J125" s="45"/>
      <c r="K125" s="45"/>
      <c r="L125" s="121"/>
    </row>
    <row r="126" spans="1:12" hidden="1" x14ac:dyDescent="0.25">
      <c r="A126" s="94"/>
      <c r="B126" s="44" t="s">
        <v>62</v>
      </c>
      <c r="C126" s="10"/>
      <c r="D126" s="10"/>
      <c r="E126" s="10"/>
      <c r="F126" s="10"/>
      <c r="G126" s="10"/>
      <c r="H126" s="10"/>
      <c r="I126" s="10"/>
      <c r="J126" s="54"/>
      <c r="K126" s="10"/>
      <c r="L126" s="76"/>
    </row>
    <row r="127" spans="1:12" hidden="1" x14ac:dyDescent="0.25">
      <c r="A127" s="94"/>
      <c r="B127" s="10" t="s">
        <v>73</v>
      </c>
      <c r="C127" s="10"/>
      <c r="D127" s="10"/>
      <c r="E127" s="10"/>
      <c r="F127" s="10"/>
      <c r="G127" s="10"/>
      <c r="H127" s="10"/>
      <c r="I127" s="10"/>
      <c r="J127" s="53"/>
      <c r="K127" s="10"/>
      <c r="L127" s="76"/>
    </row>
    <row r="128" spans="1:12" ht="13.8" hidden="1" thickBot="1" x14ac:dyDescent="0.3">
      <c r="A128" s="126"/>
      <c r="B128" s="22" t="s">
        <v>72</v>
      </c>
      <c r="C128" s="8"/>
      <c r="D128" s="8"/>
      <c r="E128" s="8"/>
      <c r="F128" s="8"/>
      <c r="G128" s="8"/>
      <c r="H128" s="8"/>
      <c r="I128" s="8"/>
      <c r="J128" s="127"/>
      <c r="K128" s="8"/>
      <c r="L128" s="128"/>
    </row>
    <row r="129" spans="1:18" ht="13.8" thickBot="1" x14ac:dyDescent="0.3">
      <c r="A129" s="126"/>
      <c r="B129" s="203" t="s">
        <v>128</v>
      </c>
      <c r="C129" s="205"/>
      <c r="D129" s="205"/>
      <c r="E129" s="205"/>
      <c r="F129" s="206"/>
      <c r="G129" s="8"/>
      <c r="H129" s="207"/>
      <c r="I129" s="207"/>
      <c r="J129" s="207"/>
      <c r="K129" s="207"/>
      <c r="L129" s="209">
        <f>SUM(L100:L103)</f>
        <v>0</v>
      </c>
    </row>
    <row r="130" spans="1:18" ht="14.4" thickTop="1" thickBot="1" x14ac:dyDescent="0.3">
      <c r="A130" s="148" t="s">
        <v>85</v>
      </c>
      <c r="B130" s="5"/>
      <c r="C130" s="5"/>
      <c r="D130" s="5"/>
      <c r="E130" s="5"/>
      <c r="F130" s="5"/>
      <c r="G130" s="5"/>
      <c r="H130" s="5"/>
      <c r="I130" s="5"/>
      <c r="J130" s="151"/>
      <c r="K130" s="151"/>
      <c r="L130" s="152"/>
    </row>
    <row r="131" spans="1:18" ht="16.8" thickTop="1" thickBot="1" x14ac:dyDescent="0.3">
      <c r="A131" s="130"/>
      <c r="B131" s="140"/>
      <c r="C131" s="131"/>
      <c r="D131" s="62"/>
      <c r="E131" s="62"/>
      <c r="F131" s="62"/>
      <c r="G131" s="191" t="s">
        <v>118</v>
      </c>
      <c r="H131" s="190" t="s">
        <v>119</v>
      </c>
      <c r="I131" s="190" t="s">
        <v>121</v>
      </c>
      <c r="J131" s="190" t="s">
        <v>122</v>
      </c>
      <c r="K131" s="71" t="s">
        <v>75</v>
      </c>
      <c r="L131" s="120" t="s">
        <v>2</v>
      </c>
      <c r="O131" s="193"/>
    </row>
    <row r="132" spans="1:18" x14ac:dyDescent="0.25">
      <c r="A132" s="129" t="s">
        <v>28</v>
      </c>
      <c r="B132" s="139" t="s">
        <v>82</v>
      </c>
      <c r="C132" s="84"/>
      <c r="D132" s="59"/>
      <c r="E132" s="59"/>
      <c r="F132" s="59"/>
      <c r="G132" s="192"/>
      <c r="H132" s="188">
        <v>250</v>
      </c>
      <c r="I132" s="188"/>
      <c r="J132" s="188"/>
      <c r="K132" s="173"/>
      <c r="L132" s="174">
        <f>H132*K132</f>
        <v>0</v>
      </c>
      <c r="O132" s="122"/>
    </row>
    <row r="133" spans="1:18" x14ac:dyDescent="0.25">
      <c r="A133" s="98" t="s">
        <v>29</v>
      </c>
      <c r="B133" s="68" t="s">
        <v>80</v>
      </c>
      <c r="C133" s="72"/>
      <c r="D133" s="72"/>
      <c r="E133" s="72"/>
      <c r="F133" s="72"/>
      <c r="G133" s="137"/>
      <c r="H133" s="184"/>
      <c r="I133" s="184"/>
      <c r="J133" s="184">
        <v>6</v>
      </c>
      <c r="K133" s="173"/>
      <c r="L133" s="174">
        <f>J133*K133</f>
        <v>0</v>
      </c>
      <c r="O133" s="122"/>
    </row>
    <row r="134" spans="1:18" x14ac:dyDescent="0.25">
      <c r="A134" s="98" t="s">
        <v>30</v>
      </c>
      <c r="B134" s="68" t="s">
        <v>81</v>
      </c>
      <c r="C134" s="72"/>
      <c r="D134" s="72"/>
      <c r="E134" s="72"/>
      <c r="F134" s="72"/>
      <c r="G134" s="137"/>
      <c r="H134" s="184"/>
      <c r="I134" s="184"/>
      <c r="J134" s="184">
        <v>6</v>
      </c>
      <c r="K134" s="173"/>
      <c r="L134" s="174">
        <f>J134*K134</f>
        <v>0</v>
      </c>
      <c r="O134" s="122"/>
    </row>
    <row r="135" spans="1:18" x14ac:dyDescent="0.25">
      <c r="A135" s="246" t="s">
        <v>31</v>
      </c>
      <c r="B135" s="243" t="s">
        <v>151</v>
      </c>
      <c r="C135" s="244"/>
      <c r="D135" s="244"/>
      <c r="E135" s="244"/>
      <c r="F135" s="244"/>
      <c r="G135" s="247"/>
      <c r="H135" s="184"/>
      <c r="I135" s="184"/>
      <c r="J135" s="184">
        <v>1</v>
      </c>
      <c r="K135" s="173"/>
      <c r="L135" s="174">
        <f>J135*K135</f>
        <v>0</v>
      </c>
      <c r="O135" s="122"/>
    </row>
    <row r="136" spans="1:18" x14ac:dyDescent="0.25">
      <c r="A136" s="246" t="s">
        <v>50</v>
      </c>
      <c r="B136" s="243" t="s">
        <v>152</v>
      </c>
      <c r="C136" s="244"/>
      <c r="D136" s="244"/>
      <c r="E136" s="244"/>
      <c r="F136" s="244"/>
      <c r="G136" s="247"/>
      <c r="H136" s="184"/>
      <c r="I136" s="184"/>
      <c r="J136" s="184">
        <v>1</v>
      </c>
      <c r="K136" s="173"/>
      <c r="L136" s="174">
        <f>J136*K136</f>
        <v>0</v>
      </c>
      <c r="O136" s="122"/>
    </row>
    <row r="137" spans="1:18" x14ac:dyDescent="0.25">
      <c r="A137" s="246" t="s">
        <v>32</v>
      </c>
      <c r="B137" s="68" t="s">
        <v>95</v>
      </c>
      <c r="C137" s="72"/>
      <c r="D137" s="72"/>
      <c r="E137" s="72"/>
      <c r="F137" s="88"/>
      <c r="G137" s="137"/>
      <c r="H137" s="184">
        <v>223</v>
      </c>
      <c r="I137" s="185"/>
      <c r="J137" s="185"/>
      <c r="K137" s="162"/>
      <c r="L137" s="175">
        <f t="shared" ref="L137:L141" si="2">H137*K137</f>
        <v>0</v>
      </c>
      <c r="O137" s="122"/>
    </row>
    <row r="138" spans="1:18" x14ac:dyDescent="0.25">
      <c r="A138" s="246" t="s">
        <v>33</v>
      </c>
      <c r="B138" s="68" t="s">
        <v>96</v>
      </c>
      <c r="C138" s="72"/>
      <c r="D138" s="72"/>
      <c r="E138" s="72"/>
      <c r="F138" s="88"/>
      <c r="G138" s="137"/>
      <c r="H138" s="184">
        <v>223</v>
      </c>
      <c r="I138" s="185"/>
      <c r="J138" s="185"/>
      <c r="K138" s="162"/>
      <c r="L138" s="175">
        <f t="shared" si="2"/>
        <v>0</v>
      </c>
      <c r="O138" s="122"/>
      <c r="P138" s="240"/>
    </row>
    <row r="139" spans="1:18" x14ac:dyDescent="0.25">
      <c r="A139" s="246" t="s">
        <v>34</v>
      </c>
      <c r="B139" s="243" t="s">
        <v>147</v>
      </c>
      <c r="C139" s="244"/>
      <c r="D139" s="244"/>
      <c r="E139" s="244"/>
      <c r="F139" s="88"/>
      <c r="G139" s="247"/>
      <c r="H139" s="184">
        <v>11</v>
      </c>
      <c r="I139" s="185"/>
      <c r="J139" s="185"/>
      <c r="K139" s="162"/>
      <c r="L139" s="175">
        <f t="shared" ref="L139" si="3">H139*K139</f>
        <v>0</v>
      </c>
      <c r="O139" s="122"/>
      <c r="P139" s="240"/>
    </row>
    <row r="140" spans="1:18" x14ac:dyDescent="0.25">
      <c r="A140" s="246" t="s">
        <v>35</v>
      </c>
      <c r="B140" s="68" t="s">
        <v>86</v>
      </c>
      <c r="C140" s="72"/>
      <c r="D140" s="72"/>
      <c r="E140" s="72"/>
      <c r="F140" s="88"/>
      <c r="G140" s="137"/>
      <c r="H140" s="184">
        <v>11</v>
      </c>
      <c r="I140" s="185"/>
      <c r="J140" s="185"/>
      <c r="K140" s="162"/>
      <c r="L140" s="175">
        <f t="shared" si="2"/>
        <v>0</v>
      </c>
      <c r="O140" s="122"/>
    </row>
    <row r="141" spans="1:18" x14ac:dyDescent="0.25">
      <c r="A141" s="246" t="s">
        <v>36</v>
      </c>
      <c r="B141" s="68" t="s">
        <v>131</v>
      </c>
      <c r="C141" s="72"/>
      <c r="D141" s="72"/>
      <c r="E141" s="72"/>
      <c r="F141" s="88"/>
      <c r="G141" s="137"/>
      <c r="H141" s="184">
        <v>223</v>
      </c>
      <c r="I141" s="185"/>
      <c r="J141" s="185"/>
      <c r="K141" s="162"/>
      <c r="L141" s="175">
        <f t="shared" si="2"/>
        <v>0</v>
      </c>
      <c r="O141" s="122"/>
    </row>
    <row r="142" spans="1:18" x14ac:dyDescent="0.25">
      <c r="A142" s="246" t="s">
        <v>37</v>
      </c>
      <c r="B142" s="68" t="s">
        <v>78</v>
      </c>
      <c r="C142" s="72"/>
      <c r="D142" s="72"/>
      <c r="E142" s="72"/>
      <c r="F142" s="72"/>
      <c r="G142" s="137"/>
      <c r="H142" s="184"/>
      <c r="I142" s="184"/>
      <c r="J142" s="184">
        <v>6</v>
      </c>
      <c r="K142" s="162"/>
      <c r="L142" s="175">
        <f>J142*K142</f>
        <v>0</v>
      </c>
      <c r="O142" s="122"/>
    </row>
    <row r="143" spans="1:18" x14ac:dyDescent="0.25">
      <c r="A143" s="246" t="s">
        <v>25</v>
      </c>
      <c r="B143" s="68" t="s">
        <v>97</v>
      </c>
      <c r="C143" s="72"/>
      <c r="D143" s="72"/>
      <c r="E143" s="72"/>
      <c r="F143" s="72"/>
      <c r="G143" s="137"/>
      <c r="H143" s="184">
        <v>18</v>
      </c>
      <c r="I143" s="184"/>
      <c r="J143" s="184"/>
      <c r="K143" s="173"/>
      <c r="L143" s="175">
        <f>H143*K143</f>
        <v>0</v>
      </c>
      <c r="O143" s="122"/>
      <c r="R143" s="240"/>
    </row>
    <row r="144" spans="1:18" x14ac:dyDescent="0.25">
      <c r="A144" s="246" t="s">
        <v>38</v>
      </c>
      <c r="B144" s="68" t="s">
        <v>98</v>
      </c>
      <c r="C144" s="72"/>
      <c r="D144" s="72"/>
      <c r="E144" s="72"/>
      <c r="F144" s="88"/>
      <c r="G144" s="137">
        <v>6</v>
      </c>
      <c r="H144" s="184"/>
      <c r="I144" s="185"/>
      <c r="J144" s="185"/>
      <c r="K144" s="162"/>
      <c r="L144" s="175">
        <f>G144*K144</f>
        <v>0</v>
      </c>
      <c r="O144" s="122"/>
      <c r="R144" s="240"/>
    </row>
    <row r="145" spans="1:22" x14ac:dyDescent="0.25">
      <c r="A145" s="246" t="s">
        <v>39</v>
      </c>
      <c r="B145" s="68" t="s">
        <v>79</v>
      </c>
      <c r="C145" s="72"/>
      <c r="D145" s="72"/>
      <c r="E145" s="72"/>
      <c r="F145" s="88"/>
      <c r="G145" s="137"/>
      <c r="H145" s="184"/>
      <c r="I145" s="185"/>
      <c r="J145" s="185">
        <v>6</v>
      </c>
      <c r="K145" s="162"/>
      <c r="L145" s="175">
        <f>J145*K145</f>
        <v>0</v>
      </c>
      <c r="O145" s="122"/>
    </row>
    <row r="146" spans="1:22" x14ac:dyDescent="0.25">
      <c r="A146" s="246" t="s">
        <v>40</v>
      </c>
      <c r="B146" s="243" t="s">
        <v>99</v>
      </c>
      <c r="C146" s="244"/>
      <c r="D146" s="244"/>
      <c r="E146" s="244"/>
      <c r="F146" s="244"/>
      <c r="G146" s="247"/>
      <c r="H146" s="184">
        <v>20</v>
      </c>
      <c r="I146" s="184"/>
      <c r="J146" s="184"/>
      <c r="K146" s="173"/>
      <c r="L146" s="174">
        <f>H146*K146</f>
        <v>0</v>
      </c>
      <c r="O146" s="122"/>
    </row>
    <row r="147" spans="1:22" x14ac:dyDescent="0.25">
      <c r="A147" s="246" t="s">
        <v>41</v>
      </c>
      <c r="B147" s="68" t="s">
        <v>100</v>
      </c>
      <c r="C147" s="72"/>
      <c r="D147" s="72"/>
      <c r="E147" s="72"/>
      <c r="F147" s="88"/>
      <c r="G147" s="137">
        <v>4</v>
      </c>
      <c r="H147" s="184"/>
      <c r="I147" s="185"/>
      <c r="J147" s="185"/>
      <c r="K147" s="162"/>
      <c r="L147" s="175">
        <f>G147*K147</f>
        <v>0</v>
      </c>
      <c r="O147" s="122"/>
      <c r="V147" s="240"/>
    </row>
    <row r="148" spans="1:22" x14ac:dyDescent="0.25">
      <c r="A148" s="246" t="s">
        <v>26</v>
      </c>
      <c r="B148" s="68" t="s">
        <v>101</v>
      </c>
      <c r="C148" s="72"/>
      <c r="D148" s="72"/>
      <c r="E148" s="72"/>
      <c r="F148" s="88"/>
      <c r="G148" s="137">
        <v>2</v>
      </c>
      <c r="H148" s="184"/>
      <c r="I148" s="185"/>
      <c r="J148" s="185"/>
      <c r="K148" s="162"/>
      <c r="L148" s="175">
        <f>G148*K148</f>
        <v>0</v>
      </c>
      <c r="O148" s="122"/>
    </row>
    <row r="149" spans="1:22" x14ac:dyDescent="0.25">
      <c r="A149" s="246" t="s">
        <v>42</v>
      </c>
      <c r="B149" s="243" t="s">
        <v>149</v>
      </c>
      <c r="C149" s="244"/>
      <c r="D149" s="244"/>
      <c r="E149" s="244"/>
      <c r="F149" s="244"/>
      <c r="G149" s="247"/>
      <c r="H149" s="184">
        <v>4</v>
      </c>
      <c r="I149" s="184"/>
      <c r="J149" s="184"/>
      <c r="K149" s="173"/>
      <c r="L149" s="174">
        <f>H149*K149</f>
        <v>0</v>
      </c>
      <c r="O149" s="122"/>
    </row>
    <row r="150" spans="1:22" x14ac:dyDescent="0.25">
      <c r="A150" s="246" t="s">
        <v>148</v>
      </c>
      <c r="B150" s="106" t="s">
        <v>133</v>
      </c>
      <c r="C150" s="84"/>
      <c r="D150" s="59"/>
      <c r="E150" s="59"/>
      <c r="F150" s="253"/>
      <c r="G150" s="247"/>
      <c r="H150" s="184"/>
      <c r="I150" s="184">
        <v>120</v>
      </c>
      <c r="J150" s="184"/>
      <c r="K150" s="173"/>
      <c r="L150" s="175">
        <f>G150*K150</f>
        <v>0</v>
      </c>
      <c r="O150" s="122"/>
    </row>
    <row r="151" spans="1:22" x14ac:dyDescent="0.25">
      <c r="A151" s="246" t="s">
        <v>44</v>
      </c>
      <c r="B151" s="243" t="s">
        <v>153</v>
      </c>
      <c r="C151" s="244"/>
      <c r="D151" s="244"/>
      <c r="E151" s="244"/>
      <c r="F151" s="254"/>
      <c r="G151" s="247"/>
      <c r="H151" s="184"/>
      <c r="I151" s="185"/>
      <c r="J151" s="185">
        <v>0.3</v>
      </c>
      <c r="K151" s="162"/>
      <c r="L151" s="175">
        <f>J151*K151</f>
        <v>0</v>
      </c>
      <c r="O151" s="122"/>
    </row>
    <row r="152" spans="1:22" x14ac:dyDescent="0.25">
      <c r="A152" s="246" t="s">
        <v>27</v>
      </c>
      <c r="B152" s="106" t="s">
        <v>150</v>
      </c>
      <c r="C152" s="84"/>
      <c r="D152" s="59"/>
      <c r="E152" s="59"/>
      <c r="F152" s="59"/>
      <c r="G152" s="247"/>
      <c r="H152" s="184"/>
      <c r="I152" s="184">
        <v>1</v>
      </c>
      <c r="J152" s="184"/>
      <c r="K152" s="173"/>
      <c r="L152" s="174">
        <f>I152*K152</f>
        <v>0</v>
      </c>
      <c r="O152" s="122"/>
    </row>
    <row r="153" spans="1:22" x14ac:dyDescent="0.25">
      <c r="A153" s="246" t="s">
        <v>45</v>
      </c>
      <c r="B153" s="243" t="s">
        <v>79</v>
      </c>
      <c r="C153" s="244"/>
      <c r="D153" s="244"/>
      <c r="E153" s="244"/>
      <c r="F153" s="254"/>
      <c r="G153" s="247"/>
      <c r="H153" s="184"/>
      <c r="I153" s="185"/>
      <c r="J153" s="185">
        <v>6</v>
      </c>
      <c r="K153" s="162"/>
      <c r="L153" s="175">
        <f>J153*K153</f>
        <v>0</v>
      </c>
      <c r="O153" s="122"/>
    </row>
    <row r="154" spans="1:22" ht="13.8" thickBot="1" x14ac:dyDescent="0.3">
      <c r="A154" s="212"/>
      <c r="B154" s="216" t="s">
        <v>128</v>
      </c>
      <c r="C154" s="213"/>
      <c r="D154" s="213"/>
      <c r="E154" s="213"/>
      <c r="F154" s="214"/>
      <c r="G154" s="213"/>
      <c r="H154" s="210"/>
      <c r="I154" s="210"/>
      <c r="J154" s="210"/>
      <c r="K154" s="215"/>
      <c r="L154" s="219">
        <f>SUM(L132:L153)</f>
        <v>0</v>
      </c>
    </row>
    <row r="155" spans="1:22" ht="13.8" thickTop="1" x14ac:dyDescent="0.25">
      <c r="A155" s="250"/>
      <c r="B155" s="236"/>
      <c r="C155" s="237"/>
      <c r="D155" s="237"/>
      <c r="E155" s="237"/>
      <c r="F155" s="237"/>
      <c r="G155" s="237"/>
      <c r="H155" s="237"/>
      <c r="I155" s="237"/>
      <c r="J155" s="237"/>
      <c r="K155" s="238"/>
      <c r="L155" s="211"/>
    </row>
    <row r="156" spans="1:22" x14ac:dyDescent="0.25">
      <c r="A156" s="22"/>
      <c r="B156" s="236"/>
      <c r="C156" s="237"/>
      <c r="D156" s="237"/>
      <c r="E156" s="237"/>
      <c r="F156" s="237"/>
      <c r="G156" s="237"/>
      <c r="H156" s="237"/>
      <c r="I156" s="237"/>
      <c r="J156" s="237"/>
      <c r="K156" s="238"/>
      <c r="L156" s="238"/>
    </row>
    <row r="157" spans="1:22" x14ac:dyDescent="0.25">
      <c r="A157" s="22"/>
      <c r="B157" s="236"/>
      <c r="C157" s="237"/>
      <c r="D157" s="237"/>
      <c r="E157" s="237"/>
      <c r="F157" s="237"/>
      <c r="G157" s="237"/>
      <c r="H157" s="237"/>
      <c r="I157" s="237"/>
      <c r="J157" s="237"/>
      <c r="K157" s="238"/>
      <c r="L157" s="238"/>
    </row>
    <row r="158" spans="1:22" x14ac:dyDescent="0.25">
      <c r="A158" s="22"/>
      <c r="B158" s="236"/>
      <c r="C158" s="237"/>
      <c r="D158" s="237"/>
      <c r="E158" s="237"/>
      <c r="F158" s="237"/>
      <c r="G158" s="237"/>
      <c r="H158" s="237"/>
      <c r="I158" s="237"/>
      <c r="J158" s="237"/>
      <c r="K158" s="238"/>
      <c r="L158" s="238"/>
    </row>
    <row r="159" spans="1:22" ht="13.8" thickBot="1" x14ac:dyDescent="0.3">
      <c r="A159" s="251"/>
      <c r="B159" s="236"/>
      <c r="C159" s="237"/>
      <c r="D159" s="237"/>
      <c r="E159" s="237"/>
      <c r="F159" s="237"/>
      <c r="G159" s="237"/>
      <c r="H159" s="237"/>
      <c r="I159" s="237"/>
      <c r="J159" s="237"/>
      <c r="K159" s="238"/>
      <c r="L159" s="239"/>
    </row>
    <row r="160" spans="1:22" ht="14.4" thickTop="1" thickBot="1" x14ac:dyDescent="0.3">
      <c r="A160" s="159" t="s">
        <v>110</v>
      </c>
      <c r="B160" s="143"/>
      <c r="C160" s="143"/>
      <c r="D160" s="143"/>
      <c r="E160" s="143"/>
      <c r="F160" s="143"/>
      <c r="G160" s="143"/>
      <c r="H160" s="143"/>
      <c r="I160" s="143"/>
      <c r="J160" s="160"/>
      <c r="K160" s="160"/>
      <c r="L160" s="161"/>
    </row>
    <row r="161" spans="1:12" ht="14.4" thickTop="1" thickBot="1" x14ac:dyDescent="0.3">
      <c r="A161" s="130"/>
      <c r="B161" s="140"/>
      <c r="C161" s="131"/>
      <c r="D161" s="62"/>
      <c r="E161" s="62"/>
      <c r="F161" s="62"/>
      <c r="G161" s="186"/>
      <c r="H161" s="186"/>
      <c r="I161" s="190" t="s">
        <v>123</v>
      </c>
      <c r="J161" s="177" t="s">
        <v>124</v>
      </c>
      <c r="K161" s="71" t="s">
        <v>102</v>
      </c>
      <c r="L161" s="120" t="s">
        <v>2</v>
      </c>
    </row>
    <row r="162" spans="1:12" x14ac:dyDescent="0.25">
      <c r="A162" s="157" t="s">
        <v>103</v>
      </c>
      <c r="B162" s="155" t="s">
        <v>104</v>
      </c>
      <c r="C162" s="155"/>
      <c r="D162" s="155"/>
      <c r="E162" s="155"/>
      <c r="F162" s="155"/>
      <c r="G162" s="187"/>
      <c r="H162" s="187"/>
      <c r="I162" s="187"/>
      <c r="J162" s="134">
        <v>12</v>
      </c>
      <c r="K162" s="162"/>
      <c r="L162" s="175">
        <f>J162*K162</f>
        <v>0</v>
      </c>
    </row>
    <row r="163" spans="1:12" x14ac:dyDescent="0.25">
      <c r="A163" s="98" t="s">
        <v>105</v>
      </c>
      <c r="B163" s="68" t="s">
        <v>104</v>
      </c>
      <c r="C163" s="72"/>
      <c r="D163" s="72"/>
      <c r="E163" s="72"/>
      <c r="F163" s="88"/>
      <c r="G163" s="134"/>
      <c r="H163" s="134"/>
      <c r="I163" s="134">
        <v>20</v>
      </c>
      <c r="J163" s="134"/>
      <c r="K163" s="162"/>
      <c r="L163" s="175">
        <f>I163*K163</f>
        <v>0</v>
      </c>
    </row>
    <row r="164" spans="1:12" x14ac:dyDescent="0.25">
      <c r="A164" s="98" t="s">
        <v>106</v>
      </c>
      <c r="B164" s="68" t="s">
        <v>107</v>
      </c>
      <c r="C164" s="72"/>
      <c r="D164" s="72"/>
      <c r="E164" s="72"/>
      <c r="F164" s="88"/>
      <c r="G164" s="134"/>
      <c r="H164" s="134"/>
      <c r="I164" s="134"/>
      <c r="J164" s="52">
        <v>3</v>
      </c>
      <c r="K164" s="162"/>
      <c r="L164" s="175">
        <f>J164*K164</f>
        <v>0</v>
      </c>
    </row>
    <row r="165" spans="1:12" x14ac:dyDescent="0.25">
      <c r="A165" s="98" t="s">
        <v>108</v>
      </c>
      <c r="B165" s="68" t="s">
        <v>107</v>
      </c>
      <c r="C165" s="72"/>
      <c r="D165" s="72"/>
      <c r="E165" s="72"/>
      <c r="F165" s="88"/>
      <c r="G165" s="134"/>
      <c r="H165" s="134"/>
      <c r="I165" s="134">
        <v>20</v>
      </c>
      <c r="J165" s="134"/>
      <c r="K165" s="162"/>
      <c r="L165" s="175">
        <f>I165*K165</f>
        <v>0</v>
      </c>
    </row>
    <row r="166" spans="1:12" x14ac:dyDescent="0.25">
      <c r="A166" s="217" t="s">
        <v>94</v>
      </c>
      <c r="B166" s="158" t="s">
        <v>109</v>
      </c>
      <c r="C166" s="88"/>
      <c r="D166" s="88"/>
      <c r="E166" s="88"/>
      <c r="F166" s="88"/>
      <c r="G166" s="134"/>
      <c r="H166" s="134"/>
      <c r="I166" s="134">
        <v>40</v>
      </c>
      <c r="J166" s="134"/>
      <c r="K166" s="162"/>
      <c r="L166" s="218">
        <f>I166*K166</f>
        <v>0</v>
      </c>
    </row>
    <row r="167" spans="1:12" ht="13.8" thickBot="1" x14ac:dyDescent="0.3">
      <c r="A167" s="212"/>
      <c r="B167" s="216" t="s">
        <v>128</v>
      </c>
      <c r="C167" s="213"/>
      <c r="D167" s="213"/>
      <c r="E167" s="213"/>
      <c r="F167" s="214"/>
      <c r="G167" s="213"/>
      <c r="H167" s="210"/>
      <c r="I167" s="210"/>
      <c r="J167" s="210"/>
      <c r="K167" s="215"/>
      <c r="L167" s="219">
        <f>SUM(L162:L166)</f>
        <v>0</v>
      </c>
    </row>
    <row r="168" spans="1:12" ht="14.4" thickTop="1" thickBot="1" x14ac:dyDescent="0.3"/>
    <row r="169" spans="1:12" ht="14.4" thickTop="1" thickBot="1" x14ac:dyDescent="0.3">
      <c r="A169" s="159" t="s">
        <v>134</v>
      </c>
      <c r="B169" s="143"/>
      <c r="C169" s="143"/>
      <c r="D169" s="143"/>
      <c r="E169" s="143"/>
      <c r="F169" s="143"/>
      <c r="G169" s="143"/>
      <c r="H169" s="143"/>
      <c r="I169" s="143"/>
      <c r="J169" s="160"/>
      <c r="K169" s="160"/>
      <c r="L169" s="161"/>
    </row>
    <row r="170" spans="1:12" ht="14.4" thickTop="1" thickBot="1" x14ac:dyDescent="0.3">
      <c r="A170" s="130"/>
      <c r="B170" s="140"/>
      <c r="C170" s="131"/>
      <c r="D170" s="62"/>
      <c r="E170" s="62"/>
      <c r="F170" s="62"/>
      <c r="G170" s="186"/>
      <c r="H170" s="186"/>
      <c r="I170" s="190"/>
      <c r="J170" s="177" t="s">
        <v>118</v>
      </c>
      <c r="K170" s="71" t="s">
        <v>1</v>
      </c>
      <c r="L170" s="120" t="s">
        <v>2</v>
      </c>
    </row>
    <row r="171" spans="1:12" x14ac:dyDescent="0.25">
      <c r="A171" s="157" t="s">
        <v>103</v>
      </c>
      <c r="B171" s="155" t="s">
        <v>113</v>
      </c>
      <c r="C171" s="155"/>
      <c r="D171" s="155"/>
      <c r="E171" s="155"/>
      <c r="F171" s="155"/>
      <c r="G171" s="187"/>
      <c r="H171" s="187"/>
      <c r="I171" s="187"/>
      <c r="J171" s="134">
        <v>1</v>
      </c>
      <c r="K171" s="162"/>
      <c r="L171" s="175">
        <f>J171*K171</f>
        <v>0</v>
      </c>
    </row>
    <row r="172" spans="1:12" x14ac:dyDescent="0.25">
      <c r="A172" s="246" t="s">
        <v>105</v>
      </c>
      <c r="B172" s="243" t="s">
        <v>135</v>
      </c>
      <c r="C172" s="244"/>
      <c r="D172" s="244"/>
      <c r="E172" s="244"/>
      <c r="F172" s="88"/>
      <c r="G172" s="134"/>
      <c r="H172" s="134"/>
      <c r="I172" s="134"/>
      <c r="J172" s="134">
        <v>1</v>
      </c>
      <c r="K172" s="162"/>
      <c r="L172" s="175">
        <f>J172*K172</f>
        <v>0</v>
      </c>
    </row>
    <row r="173" spans="1:12" ht="13.8" thickBot="1" x14ac:dyDescent="0.3">
      <c r="A173" s="212"/>
      <c r="B173" s="216" t="s">
        <v>128</v>
      </c>
      <c r="C173" s="213"/>
      <c r="D173" s="213"/>
      <c r="E173" s="213"/>
      <c r="F173" s="214"/>
      <c r="G173" s="213"/>
      <c r="H173" s="210"/>
      <c r="I173" s="210"/>
      <c r="J173" s="210"/>
      <c r="K173" s="215"/>
      <c r="L173" s="219">
        <f>SUM(L171:L172)</f>
        <v>0</v>
      </c>
    </row>
    <row r="174" spans="1:12" ht="13.8" thickTop="1" x14ac:dyDescent="0.25"/>
    <row r="200" spans="1:18" ht="17.399999999999999" x14ac:dyDescent="0.3">
      <c r="A200" s="78"/>
      <c r="B200" s="78"/>
      <c r="C200" s="79"/>
      <c r="D200" s="79"/>
      <c r="E200" s="79"/>
      <c r="F200" s="79"/>
      <c r="G200" s="79"/>
      <c r="H200" s="79"/>
      <c r="I200" s="79"/>
      <c r="J200" s="79"/>
      <c r="K200" s="80"/>
      <c r="L200" s="80"/>
    </row>
    <row r="201" spans="1:18" x14ac:dyDescent="0.25">
      <c r="A201" s="9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</row>
    <row r="202" spans="1:18" x14ac:dyDescent="0.25">
      <c r="A202" s="9"/>
      <c r="B202" s="8"/>
      <c r="C202" s="8"/>
      <c r="D202" s="9"/>
      <c r="E202" s="9"/>
      <c r="F202" s="77"/>
      <c r="G202" s="77"/>
      <c r="H202" s="77"/>
      <c r="I202" s="77"/>
      <c r="J202" s="27"/>
      <c r="K202" s="27"/>
      <c r="L202" s="27"/>
    </row>
    <row r="203" spans="1:18" x14ac:dyDescent="0.25">
      <c r="A203" s="22"/>
      <c r="B203" s="122"/>
      <c r="C203" s="122"/>
      <c r="D203" s="122"/>
      <c r="E203" s="122"/>
      <c r="F203" s="122"/>
      <c r="G203" s="122"/>
      <c r="H203" s="122"/>
      <c r="I203" s="122"/>
      <c r="J203" s="122"/>
      <c r="K203" s="122"/>
      <c r="L203" s="8"/>
    </row>
    <row r="204" spans="1:18" x14ac:dyDescent="0.25">
      <c r="A204" s="22"/>
      <c r="B204" s="122"/>
      <c r="C204" s="122"/>
      <c r="D204" s="122"/>
      <c r="E204" s="122"/>
      <c r="F204" s="122"/>
      <c r="G204" s="122"/>
      <c r="H204" s="122"/>
      <c r="I204" s="122"/>
      <c r="J204" s="122"/>
      <c r="K204" s="122"/>
      <c r="L204" s="8"/>
    </row>
    <row r="205" spans="1:18" x14ac:dyDescent="0.25">
      <c r="A205" s="22"/>
      <c r="B205" s="122"/>
      <c r="C205" s="122"/>
      <c r="D205" s="122"/>
      <c r="E205" s="122"/>
      <c r="F205" s="122"/>
      <c r="G205" s="122"/>
      <c r="H205" s="122"/>
      <c r="I205" s="122"/>
      <c r="J205" s="122"/>
      <c r="K205" s="122"/>
      <c r="L205" s="8"/>
    </row>
    <row r="206" spans="1:18" x14ac:dyDescent="0.25">
      <c r="A206" s="22"/>
      <c r="B206" s="122"/>
      <c r="C206" s="122"/>
      <c r="D206" s="122"/>
      <c r="E206" s="122"/>
      <c r="F206" s="122"/>
      <c r="G206" s="122"/>
      <c r="H206" s="122"/>
      <c r="I206" s="122"/>
      <c r="J206" s="122"/>
      <c r="K206" s="122"/>
      <c r="L206" s="8"/>
    </row>
    <row r="207" spans="1:18" x14ac:dyDescent="0.25">
      <c r="A207" s="22"/>
      <c r="B207" s="122"/>
      <c r="C207" s="122"/>
      <c r="D207" s="122"/>
      <c r="E207" s="122"/>
      <c r="F207" s="122"/>
      <c r="G207" s="122"/>
      <c r="H207" s="122"/>
      <c r="I207" s="122"/>
      <c r="J207" s="122"/>
      <c r="K207" s="122"/>
      <c r="L207" s="8"/>
      <c r="N207" s="10"/>
      <c r="O207" s="12"/>
    </row>
    <row r="208" spans="1:18" hidden="1" x14ac:dyDescent="0.25">
      <c r="A208" s="22"/>
      <c r="B208" s="122"/>
      <c r="C208" s="122"/>
      <c r="D208" s="122"/>
      <c r="E208" s="122"/>
      <c r="F208" s="122"/>
      <c r="G208" s="122"/>
      <c r="H208" s="122"/>
      <c r="I208" s="122"/>
      <c r="J208" s="122"/>
      <c r="K208" s="122"/>
      <c r="L208" s="8"/>
      <c r="N208" s="10"/>
      <c r="O208" s="12"/>
      <c r="P208" s="12"/>
      <c r="Q208" s="12"/>
      <c r="R208" s="12"/>
    </row>
    <row r="209" spans="1:23" hidden="1" x14ac:dyDescent="0.25">
      <c r="A209" s="22"/>
      <c r="B209" s="122"/>
      <c r="C209" s="122"/>
      <c r="D209" s="122"/>
      <c r="E209" s="122"/>
      <c r="F209" s="122"/>
      <c r="G209" s="122"/>
      <c r="H209" s="122"/>
      <c r="I209" s="122"/>
      <c r="J209" s="122"/>
      <c r="K209" s="122"/>
      <c r="L209" s="8"/>
      <c r="N209" s="11"/>
      <c r="O209" s="11"/>
      <c r="P209" s="12"/>
      <c r="Q209" s="12"/>
      <c r="R209" s="12"/>
    </row>
    <row r="210" spans="1:23" x14ac:dyDescent="0.25">
      <c r="A210" s="22"/>
      <c r="B210" s="122"/>
      <c r="C210" s="122"/>
      <c r="D210" s="123"/>
      <c r="E210" s="122"/>
      <c r="F210" s="122"/>
      <c r="G210" s="122"/>
      <c r="H210" s="122"/>
      <c r="I210" s="122"/>
      <c r="J210" s="122"/>
      <c r="K210" s="122"/>
      <c r="L210" s="8"/>
      <c r="N210" s="11"/>
      <c r="O210" s="11"/>
      <c r="P210" s="12"/>
      <c r="Q210" s="12"/>
      <c r="R210" s="12"/>
    </row>
    <row r="211" spans="1:23" x14ac:dyDescent="0.25">
      <c r="A211" s="22"/>
      <c r="B211" s="122"/>
      <c r="C211" s="122"/>
      <c r="D211" s="122"/>
      <c r="E211" s="122"/>
      <c r="F211" s="122"/>
      <c r="G211" s="122"/>
      <c r="H211" s="122"/>
      <c r="I211" s="122"/>
      <c r="J211" s="122"/>
      <c r="K211" s="122"/>
      <c r="L211" s="8"/>
      <c r="N211" s="10"/>
      <c r="O211" s="11"/>
      <c r="P211" s="11"/>
      <c r="Q211" s="11"/>
      <c r="R211" s="11"/>
      <c r="S211" s="11"/>
      <c r="T211" s="11"/>
      <c r="U211" s="11"/>
      <c r="V211" s="12"/>
      <c r="W211" s="12"/>
    </row>
    <row r="212" spans="1:23" x14ac:dyDescent="0.25">
      <c r="A212" s="22"/>
      <c r="B212" s="122"/>
      <c r="C212" s="122"/>
      <c r="D212" s="122"/>
      <c r="E212" s="122"/>
      <c r="F212" s="122"/>
      <c r="G212" s="122"/>
      <c r="H212" s="122"/>
      <c r="I212" s="122"/>
      <c r="J212" s="122"/>
      <c r="K212" s="122"/>
      <c r="L212" s="8"/>
      <c r="N212" s="11"/>
      <c r="O212" s="11"/>
      <c r="P212" s="11"/>
      <c r="Q212" s="11"/>
      <c r="R212" s="12"/>
    </row>
    <row r="213" spans="1:23" x14ac:dyDescent="0.25">
      <c r="A213" s="22"/>
      <c r="B213" s="122"/>
      <c r="C213" s="122"/>
      <c r="D213" s="122"/>
      <c r="E213" s="122"/>
      <c r="F213" s="122"/>
      <c r="G213" s="122"/>
      <c r="H213" s="122"/>
      <c r="I213" s="122"/>
      <c r="J213" s="122"/>
      <c r="K213" s="122"/>
      <c r="L213" s="8"/>
      <c r="N213" s="11"/>
      <c r="O213" s="11"/>
      <c r="P213" s="11"/>
      <c r="Q213" s="11"/>
      <c r="R213" s="12"/>
    </row>
    <row r="214" spans="1:23" x14ac:dyDescent="0.25">
      <c r="A214" s="22"/>
      <c r="B214" s="122"/>
      <c r="C214" s="122"/>
      <c r="D214" s="122"/>
      <c r="E214" s="122"/>
      <c r="F214" s="122"/>
      <c r="G214" s="122"/>
      <c r="H214" s="122"/>
      <c r="I214" s="122"/>
      <c r="J214" s="122"/>
      <c r="K214" s="122"/>
      <c r="L214" s="8"/>
      <c r="N214" s="11"/>
      <c r="O214" s="11"/>
      <c r="P214" s="11"/>
      <c r="Q214" s="11"/>
      <c r="R214" s="12"/>
    </row>
    <row r="215" spans="1:23" x14ac:dyDescent="0.25">
      <c r="A215" s="22"/>
      <c r="B215" s="122"/>
      <c r="C215" s="122"/>
      <c r="D215" s="122"/>
      <c r="E215" s="122"/>
      <c r="F215" s="122"/>
      <c r="G215" s="122"/>
      <c r="H215" s="122"/>
      <c r="I215" s="122"/>
      <c r="J215" s="122"/>
      <c r="K215" s="122"/>
      <c r="L215" s="8"/>
      <c r="N215" s="11"/>
      <c r="O215" s="11"/>
      <c r="P215" s="11"/>
      <c r="Q215" s="11"/>
      <c r="R215" s="12"/>
    </row>
    <row r="216" spans="1:23" x14ac:dyDescent="0.25">
      <c r="A216" s="22"/>
      <c r="B216" s="122"/>
      <c r="C216" s="122"/>
      <c r="D216" s="122"/>
      <c r="E216" s="122"/>
      <c r="F216" s="122"/>
      <c r="G216" s="122"/>
      <c r="H216" s="122"/>
      <c r="I216" s="122"/>
      <c r="J216" s="122"/>
      <c r="K216" s="122"/>
      <c r="L216" s="8"/>
      <c r="N216" s="11"/>
      <c r="O216" s="11"/>
      <c r="P216" s="11"/>
      <c r="Q216" s="11"/>
      <c r="R216" s="12"/>
    </row>
    <row r="217" spans="1:23" x14ac:dyDescent="0.25">
      <c r="A217" s="22"/>
      <c r="B217" s="122"/>
      <c r="C217" s="122"/>
      <c r="D217" s="122"/>
      <c r="E217" s="122"/>
      <c r="F217" s="122"/>
      <c r="G217" s="122"/>
      <c r="H217" s="122"/>
      <c r="I217" s="122"/>
      <c r="J217" s="122"/>
      <c r="K217" s="122"/>
      <c r="L217" s="8"/>
      <c r="N217" s="11"/>
      <c r="O217" s="11"/>
      <c r="P217" s="11"/>
      <c r="Q217" s="11"/>
      <c r="R217" s="12"/>
    </row>
    <row r="218" spans="1:23" x14ac:dyDescent="0.25">
      <c r="A218" s="22"/>
      <c r="B218" s="122"/>
      <c r="C218" s="122"/>
      <c r="D218" s="122"/>
      <c r="E218" s="122"/>
      <c r="F218" s="122"/>
      <c r="G218" s="122"/>
      <c r="H218" s="122"/>
      <c r="I218" s="122"/>
      <c r="J218" s="122"/>
      <c r="K218" s="122"/>
      <c r="L218" s="8"/>
      <c r="N218" s="11"/>
      <c r="O218" s="11"/>
      <c r="P218" s="11"/>
      <c r="Q218" s="11"/>
      <c r="R218" s="12"/>
    </row>
    <row r="219" spans="1:23" x14ac:dyDescent="0.25">
      <c r="A219" s="22"/>
      <c r="B219" s="122"/>
      <c r="C219" s="122"/>
      <c r="D219" s="122"/>
      <c r="E219" s="122"/>
      <c r="F219" s="122"/>
      <c r="G219" s="122"/>
      <c r="H219" s="122"/>
      <c r="I219" s="122"/>
      <c r="J219" s="122"/>
      <c r="K219" s="122"/>
      <c r="L219" s="8"/>
      <c r="N219" s="11"/>
      <c r="O219" s="11"/>
      <c r="P219" s="11"/>
      <c r="Q219" s="11"/>
      <c r="R219" s="12"/>
    </row>
    <row r="220" spans="1:23" x14ac:dyDescent="0.25">
      <c r="A220" s="22"/>
      <c r="B220" s="122"/>
      <c r="C220" s="122"/>
      <c r="D220" s="122"/>
      <c r="E220" s="122"/>
      <c r="F220" s="122"/>
      <c r="G220" s="122"/>
      <c r="H220" s="122"/>
      <c r="I220" s="122"/>
      <c r="J220" s="122"/>
      <c r="K220" s="122"/>
      <c r="L220" s="8"/>
      <c r="N220" s="11"/>
      <c r="O220" s="11"/>
      <c r="P220" s="11"/>
      <c r="Q220" s="11"/>
      <c r="R220" s="12"/>
    </row>
    <row r="221" spans="1:23" x14ac:dyDescent="0.25">
      <c r="A221" s="22"/>
      <c r="B221" s="122"/>
      <c r="C221" s="122"/>
      <c r="D221" s="122"/>
      <c r="E221" s="122"/>
      <c r="F221" s="122"/>
      <c r="G221" s="122"/>
      <c r="H221" s="122"/>
      <c r="I221" s="122"/>
      <c r="J221" s="122"/>
      <c r="K221" s="122"/>
      <c r="L221" s="8"/>
      <c r="N221" s="11"/>
      <c r="O221" s="11"/>
      <c r="P221" s="11"/>
      <c r="Q221" s="11"/>
      <c r="R221" s="12"/>
    </row>
    <row r="222" spans="1:23" x14ac:dyDescent="0.25">
      <c r="A222" s="22"/>
      <c r="B222" s="122"/>
      <c r="C222" s="122"/>
      <c r="D222" s="122"/>
      <c r="E222" s="122"/>
      <c r="F222" s="122"/>
      <c r="G222" s="122"/>
      <c r="H222" s="122"/>
      <c r="I222" s="122"/>
      <c r="J222" s="122"/>
      <c r="K222" s="122"/>
      <c r="L222" s="8"/>
      <c r="N222" s="11"/>
      <c r="O222" s="11"/>
      <c r="P222" s="11"/>
      <c r="Q222" s="11"/>
      <c r="R222" s="12"/>
    </row>
    <row r="223" spans="1:23" hidden="1" x14ac:dyDescent="0.25">
      <c r="A223" s="22"/>
      <c r="B223" s="122"/>
      <c r="C223" s="122"/>
      <c r="D223" s="122"/>
      <c r="E223" s="122"/>
      <c r="F223" s="122"/>
      <c r="G223" s="122"/>
      <c r="H223" s="122"/>
      <c r="I223" s="122"/>
      <c r="J223" s="122"/>
      <c r="K223" s="122"/>
      <c r="L223" s="8"/>
      <c r="N223" s="11"/>
      <c r="O223" s="11"/>
      <c r="P223" s="11"/>
      <c r="Q223" s="11"/>
      <c r="R223" s="12"/>
    </row>
    <row r="224" spans="1:23" hidden="1" x14ac:dyDescent="0.25">
      <c r="A224" s="22"/>
      <c r="B224" s="122"/>
      <c r="C224" s="122"/>
      <c r="D224" s="122"/>
      <c r="E224" s="122"/>
      <c r="F224" s="122"/>
      <c r="G224" s="122"/>
      <c r="H224" s="122"/>
      <c r="I224" s="122"/>
      <c r="J224" s="122"/>
      <c r="K224" s="122"/>
      <c r="L224" s="8"/>
      <c r="N224" s="11"/>
      <c r="O224" s="11"/>
      <c r="P224" s="11"/>
      <c r="Q224" s="11"/>
      <c r="R224" s="12"/>
    </row>
    <row r="225" spans="1:18" hidden="1" x14ac:dyDescent="0.25">
      <c r="A225" s="22"/>
      <c r="B225" s="122"/>
      <c r="C225" s="122"/>
      <c r="D225" s="122"/>
      <c r="E225" s="122"/>
      <c r="F225" s="122"/>
      <c r="G225" s="122"/>
      <c r="H225" s="122"/>
      <c r="I225" s="122"/>
      <c r="J225" s="122"/>
      <c r="K225" s="122"/>
      <c r="L225" s="8"/>
      <c r="N225" s="11"/>
      <c r="O225" s="11"/>
      <c r="P225" s="11"/>
      <c r="Q225" s="11"/>
      <c r="R225" s="12"/>
    </row>
    <row r="226" spans="1:18" x14ac:dyDescent="0.25">
      <c r="A226" s="22"/>
      <c r="B226" s="122"/>
      <c r="C226" s="122"/>
      <c r="D226" s="122"/>
      <c r="E226" s="122"/>
      <c r="F226" s="122"/>
      <c r="G226" s="122"/>
      <c r="H226" s="122"/>
      <c r="I226" s="122"/>
      <c r="J226" s="122"/>
      <c r="K226" s="122"/>
      <c r="L226" s="8"/>
      <c r="N226" s="11"/>
      <c r="O226" s="11"/>
      <c r="P226" s="11"/>
      <c r="Q226" s="11"/>
      <c r="R226" s="12"/>
    </row>
    <row r="227" spans="1:18" hidden="1" x14ac:dyDescent="0.25">
      <c r="A227" s="22"/>
      <c r="B227" s="122"/>
      <c r="C227" s="122"/>
      <c r="D227" s="122"/>
      <c r="E227" s="122"/>
      <c r="F227" s="122"/>
      <c r="G227" s="122"/>
      <c r="H227" s="122"/>
      <c r="I227" s="122"/>
      <c r="J227" s="122"/>
      <c r="K227" s="122"/>
      <c r="L227" s="8"/>
      <c r="N227" s="11"/>
      <c r="O227" s="11"/>
      <c r="P227" s="11"/>
      <c r="Q227" s="11"/>
      <c r="R227" s="12"/>
    </row>
    <row r="228" spans="1:18" hidden="1" x14ac:dyDescent="0.25">
      <c r="A228" s="22"/>
      <c r="B228" s="122"/>
      <c r="C228" s="122"/>
      <c r="D228" s="122"/>
      <c r="E228" s="122"/>
      <c r="F228" s="122"/>
      <c r="G228" s="122"/>
      <c r="H228" s="122"/>
      <c r="I228" s="122"/>
      <c r="J228" s="122"/>
      <c r="K228" s="122"/>
      <c r="L228" s="8"/>
      <c r="N228" s="11"/>
      <c r="O228" s="11"/>
      <c r="P228" s="11"/>
      <c r="Q228" s="11"/>
      <c r="R228" s="12"/>
    </row>
    <row r="229" spans="1:18" x14ac:dyDescent="0.25">
      <c r="A229" s="22"/>
      <c r="B229" s="122"/>
      <c r="C229" s="122"/>
      <c r="D229" s="122"/>
      <c r="E229" s="122"/>
      <c r="F229" s="122"/>
      <c r="G229" s="122"/>
      <c r="H229" s="122"/>
      <c r="I229" s="122"/>
      <c r="J229" s="122"/>
      <c r="K229" s="122"/>
      <c r="L229" s="8"/>
      <c r="N229" s="11"/>
      <c r="O229" s="11"/>
      <c r="P229" s="11"/>
      <c r="Q229" s="11"/>
      <c r="R229" s="12"/>
    </row>
    <row r="230" spans="1:18" x14ac:dyDescent="0.25">
      <c r="A230" s="22"/>
      <c r="B230" s="122"/>
      <c r="C230" s="122"/>
      <c r="D230" s="122"/>
      <c r="E230" s="122"/>
      <c r="F230" s="122"/>
      <c r="G230" s="122"/>
      <c r="H230" s="122"/>
      <c r="I230" s="122"/>
      <c r="J230" s="122"/>
      <c r="K230" s="122"/>
      <c r="L230" s="8"/>
      <c r="N230" s="11"/>
      <c r="O230" s="11"/>
      <c r="P230" s="11"/>
      <c r="Q230" s="11"/>
      <c r="R230" s="12"/>
    </row>
    <row r="231" spans="1:18" x14ac:dyDescent="0.25">
      <c r="A231" s="22"/>
      <c r="B231" s="122"/>
      <c r="C231" s="122"/>
      <c r="D231" s="122"/>
      <c r="E231" s="122"/>
      <c r="F231" s="122"/>
      <c r="G231" s="122"/>
      <c r="H231" s="122"/>
      <c r="I231" s="122"/>
      <c r="J231" s="122"/>
      <c r="K231" s="122"/>
      <c r="L231" s="8"/>
      <c r="N231" s="11"/>
      <c r="O231" s="11"/>
      <c r="P231" s="11"/>
      <c r="Q231" s="11"/>
      <c r="R231" s="12"/>
    </row>
    <row r="232" spans="1:18" hidden="1" x14ac:dyDescent="0.25">
      <c r="A232" s="22"/>
      <c r="B232" s="122"/>
      <c r="C232" s="122"/>
      <c r="D232" s="122"/>
      <c r="E232" s="122"/>
      <c r="F232" s="122"/>
      <c r="G232" s="122"/>
      <c r="H232" s="122"/>
      <c r="I232" s="122"/>
      <c r="J232" s="122"/>
      <c r="K232" s="122"/>
      <c r="L232" s="8"/>
      <c r="N232" s="11"/>
      <c r="O232" s="11"/>
      <c r="P232" s="11"/>
      <c r="Q232" s="11"/>
      <c r="R232" s="12"/>
    </row>
    <row r="233" spans="1:18" hidden="1" x14ac:dyDescent="0.25">
      <c r="A233" s="22"/>
      <c r="B233" s="122"/>
      <c r="C233" s="122"/>
      <c r="D233" s="122"/>
      <c r="E233" s="122"/>
      <c r="F233" s="122"/>
      <c r="G233" s="122"/>
      <c r="H233" s="122"/>
      <c r="I233" s="122"/>
      <c r="J233" s="122"/>
      <c r="K233" s="122"/>
      <c r="L233" s="8"/>
      <c r="N233" s="12"/>
      <c r="O233" s="12"/>
      <c r="P233" s="12"/>
      <c r="Q233" s="12"/>
      <c r="R233" s="12"/>
    </row>
    <row r="234" spans="1:18" hidden="1" x14ac:dyDescent="0.25">
      <c r="A234" s="22"/>
      <c r="B234" s="122"/>
      <c r="C234" s="122"/>
      <c r="D234" s="122"/>
      <c r="E234" s="122"/>
      <c r="F234" s="122"/>
      <c r="G234" s="122"/>
      <c r="H234" s="122"/>
      <c r="I234" s="122"/>
      <c r="J234" s="122"/>
      <c r="K234" s="122"/>
      <c r="L234" s="8"/>
    </row>
    <row r="235" spans="1:18" hidden="1" x14ac:dyDescent="0.25">
      <c r="A235" s="22"/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8"/>
      <c r="N235" s="11"/>
    </row>
    <row r="236" spans="1:18" hidden="1" x14ac:dyDescent="0.25">
      <c r="A236" s="22"/>
      <c r="B236" s="122"/>
      <c r="C236" s="122"/>
      <c r="D236" s="122"/>
      <c r="E236" s="122"/>
      <c r="F236" s="122"/>
      <c r="G236" s="122"/>
      <c r="H236" s="122"/>
      <c r="I236" s="122"/>
      <c r="J236" s="122"/>
      <c r="K236" s="122"/>
      <c r="L236" s="8"/>
      <c r="N236" s="11"/>
    </row>
    <row r="237" spans="1:18" hidden="1" x14ac:dyDescent="0.25">
      <c r="A237" s="22"/>
      <c r="B237" s="122"/>
      <c r="C237" s="122"/>
      <c r="D237" s="122"/>
      <c r="E237" s="122"/>
      <c r="F237" s="122"/>
      <c r="G237" s="122"/>
      <c r="H237" s="122"/>
      <c r="I237" s="122"/>
      <c r="J237" s="122"/>
      <c r="K237" s="122"/>
      <c r="L237" s="8"/>
    </row>
    <row r="238" spans="1:18" x14ac:dyDescent="0.25">
      <c r="A238" s="22"/>
      <c r="B238" s="122"/>
      <c r="C238" s="122"/>
      <c r="D238" s="122"/>
      <c r="E238" s="122"/>
      <c r="F238" s="122"/>
      <c r="G238" s="122"/>
      <c r="H238" s="122"/>
      <c r="I238" s="122"/>
      <c r="J238" s="122"/>
      <c r="K238" s="122"/>
      <c r="L238" s="8"/>
    </row>
    <row r="239" spans="1:18" x14ac:dyDescent="0.25">
      <c r="A239" s="22"/>
      <c r="B239" s="122"/>
      <c r="C239" s="122"/>
      <c r="D239" s="122"/>
      <c r="E239" s="122"/>
      <c r="F239" s="122"/>
      <c r="G239" s="122"/>
      <c r="H239" s="122"/>
      <c r="I239" s="122"/>
      <c r="J239" s="122"/>
      <c r="K239" s="122"/>
      <c r="L239" s="8"/>
    </row>
    <row r="240" spans="1:18" x14ac:dyDescent="0.25">
      <c r="A240" s="22"/>
      <c r="B240" s="122"/>
      <c r="C240" s="122"/>
      <c r="D240" s="122"/>
      <c r="E240" s="122"/>
      <c r="F240" s="122"/>
      <c r="G240" s="122"/>
      <c r="H240" s="122"/>
      <c r="I240" s="122"/>
      <c r="J240" s="122"/>
      <c r="K240" s="122"/>
      <c r="L240" s="8"/>
    </row>
    <row r="241" spans="1:12" x14ac:dyDescent="0.25">
      <c r="A241" s="22"/>
      <c r="B241" s="122"/>
      <c r="C241" s="122"/>
      <c r="D241" s="122"/>
      <c r="E241" s="122"/>
      <c r="F241" s="122"/>
      <c r="G241" s="122"/>
      <c r="H241" s="122"/>
      <c r="I241" s="122"/>
      <c r="J241" s="122"/>
      <c r="K241" s="122"/>
      <c r="L241" s="8"/>
    </row>
    <row r="242" spans="1:12" hidden="1" x14ac:dyDescent="0.25">
      <c r="A242" s="22"/>
      <c r="B242" s="122"/>
      <c r="C242" s="122"/>
      <c r="D242" s="122"/>
      <c r="E242" s="122"/>
      <c r="F242" s="122"/>
      <c r="G242" s="122"/>
      <c r="H242" s="122"/>
      <c r="I242" s="122"/>
      <c r="J242" s="122"/>
      <c r="K242" s="122"/>
      <c r="L242" s="8"/>
    </row>
    <row r="243" spans="1:12" hidden="1" x14ac:dyDescent="0.25">
      <c r="A243" s="22"/>
      <c r="B243" s="122"/>
      <c r="C243" s="122"/>
      <c r="D243" s="122"/>
      <c r="E243" s="122"/>
      <c r="F243" s="122"/>
      <c r="G243" s="122"/>
      <c r="H243" s="122"/>
      <c r="I243" s="122"/>
      <c r="J243" s="122"/>
      <c r="K243" s="122"/>
      <c r="L243" s="8"/>
    </row>
    <row r="244" spans="1:12" hidden="1" x14ac:dyDescent="0.25">
      <c r="A244" s="22"/>
      <c r="B244" s="122"/>
      <c r="C244" s="122"/>
      <c r="D244" s="122"/>
      <c r="E244" s="122"/>
      <c r="F244" s="122"/>
      <c r="G244" s="122"/>
      <c r="H244" s="122"/>
      <c r="I244" s="122"/>
      <c r="J244" s="122"/>
      <c r="K244" s="122"/>
      <c r="L244" s="8"/>
    </row>
    <row r="245" spans="1:12" ht="15.6" x14ac:dyDescent="0.3">
      <c r="A245" s="9"/>
      <c r="B245" s="8"/>
      <c r="C245" s="8"/>
      <c r="D245" s="83"/>
      <c r="E245" s="83"/>
      <c r="F245" s="83"/>
      <c r="G245" s="83"/>
      <c r="H245" s="83"/>
      <c r="I245" s="83"/>
      <c r="J245" s="83"/>
      <c r="K245" s="8"/>
      <c r="L245" s="8"/>
    </row>
    <row r="246" spans="1:12" ht="15.6" x14ac:dyDescent="0.3">
      <c r="A246" s="124"/>
      <c r="B246" s="8"/>
      <c r="C246" s="8"/>
      <c r="D246" s="83"/>
      <c r="E246" s="83"/>
      <c r="F246" s="83"/>
      <c r="G246" s="83"/>
      <c r="H246" s="83"/>
      <c r="I246" s="83"/>
      <c r="J246" s="27"/>
      <c r="K246" s="27"/>
      <c r="L246" s="27"/>
    </row>
    <row r="247" spans="1:12" ht="15.6" x14ac:dyDescent="0.3">
      <c r="A247" s="22"/>
      <c r="B247" s="22"/>
      <c r="C247" s="8"/>
      <c r="D247" s="83"/>
      <c r="E247" s="83"/>
      <c r="F247" s="83"/>
      <c r="G247" s="83"/>
      <c r="H247" s="83"/>
      <c r="I247" s="83"/>
      <c r="J247" s="22"/>
      <c r="K247" s="27"/>
      <c r="L247" s="27"/>
    </row>
    <row r="248" spans="1:12" ht="15.6" x14ac:dyDescent="0.3">
      <c r="A248" s="22"/>
      <c r="B248" s="22"/>
      <c r="C248" s="8"/>
      <c r="D248" s="83"/>
      <c r="E248" s="83"/>
      <c r="F248" s="83"/>
      <c r="G248" s="83"/>
      <c r="H248" s="83"/>
      <c r="I248" s="83"/>
      <c r="J248" s="22"/>
      <c r="K248" s="27"/>
      <c r="L248" s="27"/>
    </row>
    <row r="249" spans="1:12" ht="15.6" x14ac:dyDescent="0.3">
      <c r="A249" s="22"/>
      <c r="B249" s="22"/>
      <c r="C249" s="8"/>
      <c r="D249" s="83"/>
      <c r="E249" s="83"/>
      <c r="F249" s="83"/>
      <c r="G249" s="83"/>
      <c r="H249" s="83"/>
      <c r="I249" s="83"/>
      <c r="J249" s="22"/>
      <c r="K249" s="8"/>
      <c r="L249" s="8"/>
    </row>
    <row r="250" spans="1:12" x14ac:dyDescent="0.25">
      <c r="A250" s="22"/>
      <c r="B250" s="22"/>
      <c r="C250" s="22"/>
      <c r="D250" s="22"/>
      <c r="E250" s="22"/>
      <c r="F250" s="8"/>
      <c r="G250" s="8"/>
      <c r="H250" s="8"/>
      <c r="I250" s="8"/>
      <c r="J250" s="22"/>
      <c r="K250" s="8"/>
      <c r="L250" s="8"/>
    </row>
    <row r="251" spans="1:12" x14ac:dyDescent="0.25">
      <c r="A251" s="22"/>
      <c r="B251" s="22"/>
      <c r="C251" s="22"/>
      <c r="D251" s="22"/>
      <c r="E251" s="22"/>
      <c r="F251" s="8"/>
      <c r="G251" s="8"/>
      <c r="H251" s="8"/>
      <c r="I251" s="8"/>
      <c r="J251" s="22"/>
      <c r="K251" s="8"/>
      <c r="L251" s="8"/>
    </row>
    <row r="252" spans="1:12" x14ac:dyDescent="0.25">
      <c r="A252" s="22"/>
      <c r="B252" s="22"/>
      <c r="C252" s="22"/>
      <c r="D252" s="22"/>
      <c r="E252" s="22"/>
      <c r="F252" s="8"/>
      <c r="G252" s="8"/>
      <c r="H252" s="8"/>
      <c r="I252" s="8"/>
      <c r="J252" s="22"/>
      <c r="K252" s="8"/>
      <c r="L252" s="8"/>
    </row>
    <row r="253" spans="1:12" x14ac:dyDescent="0.25">
      <c r="A253" s="22"/>
      <c r="B253" s="22"/>
      <c r="C253" s="22"/>
      <c r="D253" s="22"/>
      <c r="E253" s="22"/>
      <c r="F253" s="8"/>
      <c r="G253" s="8"/>
      <c r="H253" s="8"/>
      <c r="I253" s="8"/>
      <c r="J253" s="22"/>
      <c r="K253" s="8"/>
      <c r="L253" s="8"/>
    </row>
    <row r="254" spans="1:12" x14ac:dyDescent="0.25">
      <c r="A254" s="22"/>
      <c r="B254" s="22"/>
      <c r="C254" s="22"/>
      <c r="D254" s="22"/>
      <c r="E254" s="22"/>
      <c r="F254" s="8"/>
      <c r="G254" s="8"/>
      <c r="H254" s="8"/>
      <c r="I254" s="8"/>
      <c r="J254" s="22"/>
      <c r="K254" s="8"/>
      <c r="L254" s="8"/>
    </row>
    <row r="255" spans="1:12" x14ac:dyDescent="0.25">
      <c r="A255" s="22"/>
      <c r="B255" s="22"/>
      <c r="C255" s="22"/>
      <c r="D255" s="22"/>
      <c r="E255" s="22"/>
      <c r="F255" s="8"/>
      <c r="G255" s="8"/>
      <c r="H255" s="8"/>
      <c r="I255" s="8"/>
      <c r="J255" s="22"/>
      <c r="K255" s="8"/>
      <c r="L255" s="8"/>
    </row>
    <row r="256" spans="1:12" x14ac:dyDescent="0.25">
      <c r="A256" s="22"/>
      <c r="B256" s="22"/>
      <c r="C256" s="22"/>
      <c r="D256" s="22"/>
      <c r="E256" s="22"/>
      <c r="F256" s="8"/>
      <c r="G256" s="8"/>
      <c r="H256" s="8"/>
      <c r="I256" s="8"/>
      <c r="J256" s="22"/>
      <c r="K256" s="8"/>
      <c r="L256" s="8"/>
    </row>
    <row r="257" spans="1:21" hidden="1" x14ac:dyDescent="0.25">
      <c r="A257" s="22"/>
      <c r="B257" s="22"/>
      <c r="C257" s="22"/>
      <c r="D257" s="22"/>
      <c r="E257" s="22"/>
      <c r="F257" s="8"/>
      <c r="G257" s="8"/>
      <c r="H257" s="8"/>
      <c r="I257" s="8"/>
      <c r="J257" s="22"/>
      <c r="K257" s="8"/>
      <c r="L257" s="8"/>
    </row>
    <row r="258" spans="1:21" hidden="1" x14ac:dyDescent="0.25">
      <c r="A258" s="22"/>
      <c r="B258" s="22"/>
      <c r="C258" s="22"/>
      <c r="D258" s="22"/>
      <c r="E258" s="22"/>
      <c r="F258" s="8"/>
      <c r="G258" s="8"/>
      <c r="H258" s="8"/>
      <c r="I258" s="8"/>
      <c r="J258" s="22"/>
      <c r="K258" s="8"/>
      <c r="L258" s="8"/>
    </row>
    <row r="259" spans="1:21" hidden="1" x14ac:dyDescent="0.25">
      <c r="A259" s="22"/>
      <c r="B259" s="22"/>
      <c r="C259" s="22"/>
      <c r="D259" s="22"/>
      <c r="E259" s="22"/>
      <c r="F259" s="8"/>
      <c r="G259" s="8"/>
      <c r="H259" s="8"/>
      <c r="I259" s="8"/>
      <c r="J259" s="22"/>
      <c r="K259" s="8"/>
      <c r="L259" s="8"/>
    </row>
    <row r="260" spans="1:21" hidden="1" x14ac:dyDescent="0.25">
      <c r="A260" s="22"/>
      <c r="B260" s="22"/>
      <c r="C260" s="22"/>
      <c r="D260" s="22"/>
      <c r="E260" s="22"/>
      <c r="F260" s="8"/>
      <c r="G260" s="8"/>
      <c r="H260" s="8"/>
      <c r="I260" s="8"/>
      <c r="J260" s="22"/>
      <c r="K260" s="8"/>
      <c r="L260" s="8"/>
    </row>
    <row r="261" spans="1:21" x14ac:dyDescent="0.25">
      <c r="A261" s="22"/>
      <c r="B261" s="22"/>
      <c r="C261" s="22"/>
      <c r="D261" s="22"/>
      <c r="E261" s="22"/>
      <c r="F261" s="8"/>
      <c r="G261" s="8"/>
      <c r="H261" s="8"/>
      <c r="I261" s="8"/>
      <c r="J261" s="22"/>
      <c r="K261" s="8"/>
      <c r="L261" s="8"/>
    </row>
    <row r="262" spans="1:21" x14ac:dyDescent="0.25">
      <c r="A262" s="22"/>
      <c r="B262" s="22"/>
      <c r="C262" s="22"/>
      <c r="D262" s="22"/>
      <c r="E262" s="22"/>
      <c r="F262" s="8"/>
      <c r="G262" s="8"/>
      <c r="H262" s="8"/>
      <c r="I262" s="8"/>
      <c r="J262" s="22"/>
      <c r="K262" s="8"/>
      <c r="L262" s="8"/>
    </row>
    <row r="263" spans="1:21" x14ac:dyDescent="0.25">
      <c r="A263" s="22"/>
      <c r="B263" s="22"/>
      <c r="C263" s="22"/>
      <c r="D263" s="22"/>
      <c r="E263" s="22"/>
      <c r="F263" s="8"/>
      <c r="G263" s="8"/>
      <c r="H263" s="8"/>
      <c r="I263" s="8"/>
      <c r="J263" s="22"/>
      <c r="K263" s="8"/>
      <c r="L263" s="8"/>
    </row>
    <row r="264" spans="1:21" hidden="1" x14ac:dyDescent="0.25">
      <c r="A264" s="22"/>
      <c r="B264" s="22"/>
      <c r="C264" s="22"/>
      <c r="D264" s="22"/>
      <c r="E264" s="22"/>
      <c r="F264" s="8"/>
      <c r="G264" s="8"/>
      <c r="H264" s="8"/>
      <c r="I264" s="8"/>
      <c r="J264" s="22"/>
      <c r="K264" s="8"/>
      <c r="L264" s="8"/>
    </row>
    <row r="265" spans="1:21" hidden="1" x14ac:dyDescent="0.25">
      <c r="A265" s="22"/>
      <c r="B265" s="22"/>
      <c r="C265" s="22"/>
      <c r="D265" s="22"/>
      <c r="E265" s="22"/>
      <c r="F265" s="8"/>
      <c r="G265" s="8"/>
      <c r="H265" s="8"/>
      <c r="I265" s="8"/>
      <c r="J265" s="8"/>
      <c r="K265" s="8"/>
      <c r="L265" s="8"/>
    </row>
    <row r="266" spans="1:21" hidden="1" x14ac:dyDescent="0.25">
      <c r="A266" s="22"/>
      <c r="B266" s="22"/>
      <c r="C266" s="22"/>
      <c r="D266" s="22"/>
      <c r="E266" s="22"/>
      <c r="F266" s="8"/>
      <c r="G266" s="8"/>
      <c r="H266" s="8"/>
      <c r="I266" s="8"/>
      <c r="J266" s="8"/>
      <c r="K266" s="8"/>
      <c r="L266" s="8"/>
    </row>
    <row r="267" spans="1:21" hidden="1" x14ac:dyDescent="0.25">
      <c r="A267" s="22"/>
      <c r="B267" s="8"/>
      <c r="C267" s="8"/>
      <c r="D267" s="8"/>
      <c r="E267" s="8"/>
      <c r="F267" s="8"/>
      <c r="G267" s="8"/>
      <c r="H267" s="8"/>
      <c r="I267" s="8"/>
      <c r="J267" s="27"/>
      <c r="K267" s="27"/>
      <c r="L267" s="27"/>
    </row>
    <row r="268" spans="1:21" hidden="1" x14ac:dyDescent="0.25">
      <c r="A268" s="22"/>
      <c r="B268" s="22"/>
      <c r="C268" s="22"/>
      <c r="D268" s="22"/>
      <c r="E268" s="22"/>
      <c r="F268" s="8"/>
      <c r="G268" s="8"/>
      <c r="H268" s="8"/>
      <c r="I268" s="8"/>
      <c r="J268" s="27"/>
      <c r="K268" s="27"/>
      <c r="L268" s="27"/>
    </row>
    <row r="269" spans="1:21" hidden="1" x14ac:dyDescent="0.25">
      <c r="A269" s="22"/>
      <c r="B269" s="22"/>
      <c r="C269" s="22"/>
      <c r="D269" s="22"/>
      <c r="E269" s="22"/>
      <c r="F269" s="8"/>
      <c r="G269" s="8"/>
      <c r="H269" s="8"/>
      <c r="I269" s="8"/>
      <c r="J269" s="27"/>
      <c r="K269" s="27"/>
      <c r="L269" s="27"/>
      <c r="M269" s="10"/>
      <c r="N269" s="10"/>
      <c r="O269" s="10"/>
      <c r="P269" s="10"/>
      <c r="Q269" s="10"/>
      <c r="R269" s="12"/>
      <c r="S269" s="27"/>
      <c r="T269" s="27"/>
      <c r="U269" s="27"/>
    </row>
    <row r="270" spans="1:21" x14ac:dyDescent="0.25">
      <c r="A270" s="22"/>
      <c r="B270" s="22"/>
      <c r="C270" s="22"/>
      <c r="D270" s="22"/>
      <c r="E270" s="22"/>
      <c r="F270" s="8"/>
      <c r="G270" s="8"/>
      <c r="H270" s="8"/>
      <c r="I270" s="8"/>
      <c r="J270" s="22"/>
      <c r="K270" s="8"/>
      <c r="L270" s="8"/>
      <c r="M270" s="10"/>
      <c r="N270" s="10"/>
      <c r="O270" s="10"/>
      <c r="P270" s="10"/>
      <c r="Q270" s="10"/>
      <c r="R270" s="12"/>
      <c r="S270" s="10"/>
      <c r="T270" s="12"/>
      <c r="U270" s="12"/>
    </row>
    <row r="271" spans="1:21" x14ac:dyDescent="0.25">
      <c r="A271" s="22"/>
      <c r="B271" s="22"/>
      <c r="C271" s="8"/>
      <c r="D271" s="8"/>
      <c r="E271" s="8"/>
      <c r="F271" s="27"/>
      <c r="G271" s="27"/>
      <c r="H271" s="27"/>
      <c r="I271" s="27"/>
      <c r="J271" s="22"/>
      <c r="K271" s="27"/>
      <c r="L271" s="8"/>
      <c r="M271" s="10"/>
      <c r="N271" s="10"/>
      <c r="O271" s="12"/>
      <c r="P271" s="12"/>
      <c r="Q271" s="12"/>
      <c r="R271" s="27"/>
      <c r="S271" s="22"/>
      <c r="T271" s="27"/>
      <c r="U271" s="12"/>
    </row>
    <row r="272" spans="1:21" x14ac:dyDescent="0.25">
      <c r="A272" s="22"/>
      <c r="B272" s="22"/>
      <c r="C272" s="22"/>
      <c r="D272" s="27"/>
      <c r="E272" s="27"/>
      <c r="F272" s="27"/>
      <c r="G272" s="27"/>
      <c r="H272" s="27"/>
      <c r="I272" s="27"/>
      <c r="J272" s="22"/>
      <c r="K272" s="8"/>
      <c r="L272" s="8"/>
      <c r="M272" s="10"/>
      <c r="N272" s="10"/>
      <c r="O272" s="10"/>
      <c r="P272" s="74"/>
      <c r="Q272" s="74"/>
      <c r="R272" s="74"/>
      <c r="S272" s="10"/>
      <c r="T272" s="12"/>
      <c r="U272" s="12"/>
    </row>
    <row r="273" spans="1:21" hidden="1" x14ac:dyDescent="0.25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8"/>
      <c r="L273" s="8"/>
      <c r="M273" s="10"/>
      <c r="N273" s="10"/>
      <c r="O273" s="10"/>
      <c r="P273" s="10"/>
      <c r="Q273" s="10"/>
      <c r="R273" s="10"/>
      <c r="S273" s="10"/>
      <c r="T273" s="12"/>
      <c r="U273" s="12"/>
    </row>
    <row r="274" spans="1:21" hidden="1" x14ac:dyDescent="0.25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8"/>
      <c r="L274" s="8"/>
      <c r="M274" s="10"/>
      <c r="N274" s="10"/>
      <c r="O274" s="10"/>
      <c r="P274" s="10"/>
      <c r="Q274" s="10"/>
      <c r="R274" s="10"/>
      <c r="S274" s="10"/>
      <c r="T274" s="12"/>
      <c r="U274" s="12"/>
    </row>
    <row r="275" spans="1:21" x14ac:dyDescent="0.25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8"/>
      <c r="L275" s="8"/>
      <c r="M275" s="10"/>
      <c r="N275" s="10"/>
      <c r="O275" s="10"/>
      <c r="P275" s="10"/>
      <c r="Q275" s="10"/>
      <c r="R275" s="10"/>
      <c r="S275" s="10"/>
      <c r="T275" s="12"/>
      <c r="U275" s="12"/>
    </row>
    <row r="276" spans="1:21" x14ac:dyDescent="0.25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8"/>
      <c r="L276" s="8"/>
      <c r="M276" s="10"/>
      <c r="N276" s="10"/>
      <c r="O276" s="10"/>
      <c r="P276" s="10"/>
      <c r="Q276" s="10"/>
      <c r="R276" s="10"/>
      <c r="S276" s="10"/>
      <c r="T276" s="12"/>
      <c r="U276" s="12"/>
    </row>
    <row r="277" spans="1:21" x14ac:dyDescent="0.25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8"/>
      <c r="L277" s="8"/>
      <c r="M277" s="10"/>
      <c r="N277" s="10"/>
      <c r="O277" s="10"/>
      <c r="P277" s="10"/>
      <c r="Q277" s="10"/>
      <c r="R277" s="10"/>
      <c r="S277" s="10"/>
      <c r="T277" s="12"/>
      <c r="U277" s="12"/>
    </row>
    <row r="278" spans="1:21" hidden="1" x14ac:dyDescent="0.25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8"/>
      <c r="L278" s="8"/>
      <c r="M278" s="10"/>
      <c r="N278" s="10"/>
      <c r="O278" s="10"/>
      <c r="P278" s="10"/>
      <c r="Q278" s="10"/>
      <c r="R278" s="10"/>
      <c r="S278" s="10"/>
      <c r="T278" s="12"/>
      <c r="U278" s="12"/>
    </row>
    <row r="279" spans="1:21" hidden="1" x14ac:dyDescent="0.25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8"/>
      <c r="L279" s="8"/>
      <c r="M279" s="10"/>
      <c r="N279" s="10"/>
      <c r="O279" s="10"/>
      <c r="P279" s="10"/>
      <c r="Q279" s="10"/>
      <c r="R279" s="10"/>
      <c r="S279" s="10"/>
      <c r="T279" s="12"/>
      <c r="U279" s="12"/>
    </row>
    <row r="280" spans="1:21" hidden="1" x14ac:dyDescent="0.25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8"/>
      <c r="L280" s="8"/>
      <c r="M280" s="10"/>
      <c r="N280" s="10"/>
      <c r="O280" s="10"/>
      <c r="P280" s="10"/>
      <c r="Q280" s="10"/>
      <c r="R280" s="10"/>
      <c r="S280" s="10"/>
      <c r="T280" s="12"/>
      <c r="U280" s="12"/>
    </row>
    <row r="281" spans="1:21" hidden="1" x14ac:dyDescent="0.25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8"/>
      <c r="L281" s="8"/>
      <c r="M281" s="10"/>
      <c r="N281" s="10"/>
      <c r="O281" s="10"/>
      <c r="P281" s="10"/>
      <c r="Q281" s="10"/>
      <c r="R281" s="10"/>
      <c r="S281" s="10"/>
      <c r="T281" s="12"/>
      <c r="U281" s="12"/>
    </row>
    <row r="282" spans="1:21" hidden="1" x14ac:dyDescent="0.25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8"/>
      <c r="L282" s="8"/>
      <c r="M282" s="10"/>
      <c r="N282" s="10"/>
      <c r="O282" s="10"/>
      <c r="P282" s="10"/>
      <c r="Q282" s="10"/>
      <c r="R282" s="10"/>
      <c r="S282" s="10"/>
      <c r="T282" s="12"/>
      <c r="U282" s="12"/>
    </row>
    <row r="283" spans="1:21" x14ac:dyDescent="0.25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8"/>
      <c r="L283" s="8"/>
      <c r="M283" s="10"/>
      <c r="N283" s="10"/>
      <c r="O283" s="10"/>
      <c r="P283" s="10"/>
      <c r="Q283" s="10"/>
      <c r="R283" s="10"/>
      <c r="S283" s="10"/>
      <c r="T283" s="12"/>
      <c r="U283" s="12"/>
    </row>
    <row r="284" spans="1:21" x14ac:dyDescent="0.25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8"/>
      <c r="L284" s="8"/>
      <c r="M284" s="10"/>
      <c r="N284" s="10"/>
      <c r="O284" s="10"/>
      <c r="P284" s="10"/>
      <c r="Q284" s="10"/>
      <c r="R284" s="10"/>
      <c r="S284" s="10"/>
      <c r="T284" s="12"/>
      <c r="U284" s="12"/>
    </row>
    <row r="285" spans="1:21" x14ac:dyDescent="0.25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8"/>
      <c r="L285" s="8"/>
      <c r="M285" s="10"/>
      <c r="N285" s="10"/>
      <c r="O285" s="10"/>
      <c r="P285" s="10"/>
      <c r="Q285" s="10"/>
      <c r="R285" s="10"/>
      <c r="S285" s="10"/>
      <c r="T285" s="12"/>
      <c r="U285" s="12"/>
    </row>
    <row r="286" spans="1:21" x14ac:dyDescent="0.25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8"/>
      <c r="L286" s="8"/>
      <c r="M286" s="10"/>
      <c r="N286" s="10"/>
      <c r="O286" s="10"/>
      <c r="P286" s="10"/>
      <c r="Q286" s="10"/>
      <c r="R286" s="10"/>
      <c r="S286" s="10"/>
      <c r="T286" s="12"/>
      <c r="U286" s="12"/>
    </row>
    <row r="287" spans="1:21" x14ac:dyDescent="0.25">
      <c r="A287" s="9"/>
      <c r="B287" s="125"/>
      <c r="C287" s="125"/>
      <c r="D287" s="125"/>
      <c r="E287" s="125"/>
      <c r="F287" s="125"/>
      <c r="G287" s="125"/>
      <c r="H287" s="125"/>
      <c r="I287" s="125"/>
      <c r="J287" s="125"/>
      <c r="K287" s="125"/>
      <c r="L287" s="125"/>
      <c r="M287" s="9"/>
      <c r="N287" s="8"/>
      <c r="O287" s="8"/>
      <c r="P287" s="8"/>
      <c r="Q287" s="8"/>
      <c r="R287" s="8"/>
      <c r="S287" s="8"/>
      <c r="T287" s="8"/>
      <c r="U287" s="8"/>
    </row>
    <row r="288" spans="1:21" x14ac:dyDescent="0.25">
      <c r="A288" s="22"/>
      <c r="B288" s="8"/>
      <c r="C288" s="8"/>
      <c r="D288" s="8"/>
      <c r="E288" s="8"/>
      <c r="F288" s="8"/>
      <c r="G288" s="8"/>
      <c r="H288" s="8"/>
      <c r="I288" s="8"/>
      <c r="J288" s="27"/>
      <c r="K288" s="27"/>
      <c r="L288" s="27"/>
      <c r="M288" s="10"/>
      <c r="N288" s="12"/>
      <c r="O288" s="12"/>
      <c r="P288" s="12"/>
      <c r="Q288" s="12"/>
      <c r="R288" s="12"/>
      <c r="S288" s="27"/>
      <c r="T288" s="27"/>
      <c r="U288" s="27"/>
    </row>
    <row r="289" spans="1:21" x14ac:dyDescent="0.25">
      <c r="A289" s="22"/>
      <c r="B289" s="22"/>
      <c r="C289" s="22"/>
      <c r="D289" s="8"/>
      <c r="E289" s="8"/>
      <c r="F289" s="8"/>
      <c r="G289" s="8"/>
      <c r="H289" s="8"/>
      <c r="I289" s="8"/>
      <c r="J289" s="22"/>
      <c r="K289" s="8"/>
      <c r="L289" s="8"/>
      <c r="M289" s="10"/>
      <c r="N289" s="10"/>
      <c r="O289" s="10"/>
      <c r="P289" s="12"/>
      <c r="Q289" s="12"/>
      <c r="R289" s="12"/>
      <c r="S289" s="10"/>
      <c r="T289" s="12"/>
      <c r="U289" s="12"/>
    </row>
    <row r="290" spans="1:21" x14ac:dyDescent="0.25">
      <c r="A290" s="22"/>
      <c r="B290" s="22"/>
      <c r="C290" s="22"/>
      <c r="D290" s="8"/>
      <c r="E290" s="8"/>
      <c r="F290" s="8"/>
      <c r="G290" s="8"/>
      <c r="H290" s="8"/>
      <c r="I290" s="8"/>
      <c r="J290" s="22"/>
      <c r="K290" s="8"/>
      <c r="L290" s="8"/>
      <c r="M290" s="10"/>
      <c r="N290" s="10"/>
      <c r="O290" s="10"/>
      <c r="P290" s="8"/>
      <c r="Q290" s="8"/>
      <c r="R290" s="8"/>
      <c r="S290" s="22"/>
      <c r="T290" s="8"/>
      <c r="U290" s="8"/>
    </row>
    <row r="291" spans="1:21" hidden="1" x14ac:dyDescent="0.25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8"/>
      <c r="M291" s="10"/>
      <c r="N291" s="10"/>
      <c r="O291" s="10"/>
      <c r="P291" s="10"/>
      <c r="Q291" s="10"/>
      <c r="R291" s="10"/>
      <c r="S291" s="10"/>
      <c r="T291" s="10"/>
      <c r="U291" s="12"/>
    </row>
    <row r="292" spans="1:21" x14ac:dyDescent="0.25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8"/>
      <c r="M292" s="10"/>
      <c r="N292" s="10"/>
      <c r="O292" s="10"/>
      <c r="P292" s="10"/>
      <c r="Q292" s="10"/>
      <c r="R292" s="10"/>
      <c r="S292" s="10"/>
      <c r="T292" s="10"/>
      <c r="U292" s="12"/>
    </row>
    <row r="293" spans="1:21" x14ac:dyDescent="0.25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8"/>
      <c r="M293" s="10"/>
      <c r="N293" s="10"/>
      <c r="O293" s="10"/>
      <c r="P293" s="10"/>
      <c r="Q293" s="10"/>
      <c r="R293" s="10"/>
      <c r="S293" s="10"/>
      <c r="T293" s="10"/>
      <c r="U293" s="12"/>
    </row>
    <row r="294" spans="1:21" x14ac:dyDescent="0.25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8"/>
      <c r="M294" s="10"/>
      <c r="N294" s="10"/>
      <c r="O294" s="10"/>
      <c r="P294" s="10"/>
      <c r="Q294" s="10"/>
      <c r="R294" s="10"/>
      <c r="S294" s="10"/>
      <c r="T294" s="10"/>
      <c r="U294" s="12"/>
    </row>
    <row r="295" spans="1:21" x14ac:dyDescent="0.25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8"/>
      <c r="M295" s="10"/>
      <c r="N295" s="10"/>
      <c r="O295" s="10"/>
      <c r="P295" s="10"/>
      <c r="Q295" s="10"/>
      <c r="R295" s="10"/>
      <c r="S295" s="10"/>
      <c r="T295" s="10"/>
      <c r="U295" s="12"/>
    </row>
    <row r="296" spans="1:21" x14ac:dyDescent="0.25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8"/>
      <c r="M296" s="10"/>
      <c r="N296" s="10"/>
      <c r="O296" s="10"/>
      <c r="P296" s="10"/>
      <c r="Q296" s="10"/>
      <c r="R296" s="10"/>
      <c r="S296" s="10"/>
      <c r="T296" s="10"/>
      <c r="U296" s="12"/>
    </row>
    <row r="297" spans="1:21" x14ac:dyDescent="0.25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8"/>
      <c r="M297" s="10"/>
      <c r="N297" s="10"/>
      <c r="O297" s="10"/>
      <c r="P297" s="10"/>
      <c r="Q297" s="10"/>
      <c r="R297" s="10"/>
      <c r="S297" s="10"/>
      <c r="T297" s="10"/>
      <c r="U297" s="12"/>
    </row>
    <row r="298" spans="1:21" x14ac:dyDescent="0.25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8"/>
      <c r="M298" s="10"/>
      <c r="N298" s="10"/>
      <c r="O298" s="10"/>
      <c r="P298" s="10"/>
      <c r="Q298" s="10"/>
      <c r="R298" s="10"/>
      <c r="S298" s="10"/>
      <c r="T298" s="10"/>
      <c r="U298" s="12"/>
    </row>
    <row r="299" spans="1:21" x14ac:dyDescent="0.25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8"/>
      <c r="M299" s="10"/>
      <c r="N299" s="10"/>
      <c r="O299" s="10"/>
      <c r="P299" s="10"/>
      <c r="Q299" s="10"/>
      <c r="R299" s="10"/>
      <c r="S299" s="10"/>
      <c r="T299" s="10"/>
      <c r="U299" s="12"/>
    </row>
    <row r="300" spans="1:21" x14ac:dyDescent="0.25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8"/>
      <c r="M300" s="10"/>
      <c r="N300" s="10"/>
      <c r="O300" s="10"/>
      <c r="P300" s="10"/>
      <c r="Q300" s="10"/>
      <c r="R300" s="10"/>
      <c r="S300" s="10"/>
      <c r="T300" s="10"/>
      <c r="U300" s="12"/>
    </row>
    <row r="301" spans="1:21" x14ac:dyDescent="0.25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8"/>
      <c r="M301" s="10"/>
      <c r="N301" s="10"/>
      <c r="O301" s="10"/>
      <c r="P301" s="10"/>
      <c r="Q301" s="10"/>
      <c r="R301" s="10"/>
      <c r="S301" s="10"/>
      <c r="T301" s="10"/>
      <c r="U301" s="12"/>
    </row>
    <row r="302" spans="1:21" hidden="1" x14ac:dyDescent="0.25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8"/>
      <c r="M302" s="10"/>
      <c r="N302" s="10"/>
      <c r="O302" s="10"/>
      <c r="P302" s="10"/>
      <c r="Q302" s="10"/>
      <c r="R302" s="10"/>
      <c r="S302" s="10"/>
      <c r="T302" s="10"/>
      <c r="U302" s="12"/>
    </row>
    <row r="303" spans="1:21" x14ac:dyDescent="0.25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8"/>
      <c r="M303" s="10"/>
      <c r="N303" s="10"/>
      <c r="O303" s="10"/>
      <c r="P303" s="10"/>
      <c r="Q303" s="10"/>
      <c r="R303" s="10"/>
      <c r="S303" s="10"/>
      <c r="T303" s="10"/>
      <c r="U303" s="12"/>
    </row>
    <row r="304" spans="1:21" x14ac:dyDescent="0.25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8"/>
      <c r="M304" s="10"/>
      <c r="N304" s="10"/>
      <c r="O304" s="10"/>
      <c r="P304" s="10"/>
      <c r="Q304" s="10"/>
      <c r="R304" s="10"/>
      <c r="S304" s="10"/>
      <c r="T304" s="10"/>
      <c r="U304" s="12"/>
    </row>
    <row r="305" spans="1:21" x14ac:dyDescent="0.25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8"/>
      <c r="M305" s="10"/>
      <c r="N305" s="10"/>
      <c r="O305" s="10"/>
      <c r="P305" s="10"/>
      <c r="Q305" s="10"/>
      <c r="R305" s="10"/>
      <c r="S305" s="10"/>
      <c r="T305" s="10"/>
      <c r="U305" s="12"/>
    </row>
    <row r="306" spans="1:21" hidden="1" x14ac:dyDescent="0.25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8"/>
      <c r="M306" s="10"/>
      <c r="N306" s="10"/>
      <c r="O306" s="10"/>
      <c r="P306" s="10"/>
      <c r="Q306" s="10"/>
      <c r="R306" s="10"/>
      <c r="S306" s="10"/>
      <c r="T306" s="10"/>
      <c r="U306" s="12"/>
    </row>
    <row r="307" spans="1:21" hidden="1" x14ac:dyDescent="0.25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8"/>
      <c r="M307" s="10"/>
      <c r="N307" s="46"/>
      <c r="O307" s="10"/>
      <c r="P307" s="10"/>
      <c r="Q307" s="10"/>
      <c r="R307" s="10"/>
      <c r="S307" s="10"/>
      <c r="T307" s="10"/>
      <c r="U307" s="12"/>
    </row>
    <row r="308" spans="1:21" hidden="1" x14ac:dyDescent="0.25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8"/>
      <c r="M308" s="10"/>
      <c r="N308" s="10"/>
      <c r="O308" s="10"/>
      <c r="P308" s="10"/>
      <c r="Q308" s="10"/>
      <c r="R308" s="10"/>
      <c r="S308" s="10"/>
      <c r="T308" s="10"/>
      <c r="U308" s="12"/>
    </row>
    <row r="309" spans="1:21" hidden="1" x14ac:dyDescent="0.25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8"/>
      <c r="M309" s="10"/>
      <c r="N309" s="10"/>
      <c r="O309" s="10"/>
      <c r="P309" s="10"/>
      <c r="Q309" s="10"/>
      <c r="R309" s="10"/>
      <c r="S309" s="10"/>
      <c r="T309" s="10"/>
      <c r="U309" s="12"/>
    </row>
    <row r="310" spans="1:21" hidden="1" x14ac:dyDescent="0.25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8"/>
      <c r="M310" s="10"/>
      <c r="N310" s="10"/>
      <c r="O310" s="10"/>
      <c r="P310" s="10"/>
      <c r="Q310" s="10"/>
      <c r="R310" s="10"/>
      <c r="S310" s="10"/>
      <c r="T310" s="10"/>
      <c r="U310" s="12"/>
    </row>
    <row r="311" spans="1:21" hidden="1" x14ac:dyDescent="0.25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8"/>
      <c r="M311" s="10"/>
      <c r="N311" s="10"/>
      <c r="O311" s="10"/>
      <c r="P311" s="10"/>
      <c r="Q311" s="10"/>
      <c r="R311" s="10"/>
      <c r="S311" s="10"/>
      <c r="T311" s="10"/>
      <c r="U311" s="12"/>
    </row>
    <row r="312" spans="1:21" hidden="1" x14ac:dyDescent="0.25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8"/>
      <c r="M312" s="10"/>
      <c r="N312" s="10"/>
      <c r="O312" s="10"/>
      <c r="P312" s="10"/>
      <c r="Q312" s="10"/>
      <c r="R312" s="10"/>
      <c r="S312" s="10"/>
      <c r="T312" s="10"/>
      <c r="U312" s="12"/>
    </row>
    <row r="313" spans="1:21" x14ac:dyDescent="0.25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8"/>
      <c r="M313" s="10"/>
      <c r="N313" s="10"/>
      <c r="O313" s="10"/>
      <c r="P313" s="10"/>
      <c r="Q313" s="10"/>
      <c r="R313" s="10"/>
      <c r="S313" s="10"/>
      <c r="T313" s="10"/>
      <c r="U313" s="12"/>
    </row>
    <row r="314" spans="1:21" x14ac:dyDescent="0.25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8"/>
      <c r="M314" s="10"/>
      <c r="N314" s="10"/>
      <c r="O314" s="10"/>
      <c r="P314" s="10"/>
      <c r="Q314" s="10"/>
      <c r="R314" s="10"/>
      <c r="S314" s="10"/>
      <c r="T314" s="10"/>
      <c r="U314" s="12"/>
    </row>
    <row r="315" spans="1:21" x14ac:dyDescent="0.25">
      <c r="A315" s="9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9"/>
      <c r="N315" s="8"/>
      <c r="O315" s="8"/>
      <c r="P315" s="8"/>
      <c r="Q315" s="8"/>
      <c r="R315" s="8"/>
      <c r="S315" s="8"/>
      <c r="T315" s="8"/>
      <c r="U315" s="8"/>
    </row>
    <row r="316" spans="1:21" x14ac:dyDescent="0.25">
      <c r="A316" s="9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9"/>
      <c r="N316" s="8"/>
      <c r="O316" s="8"/>
      <c r="P316" s="8"/>
      <c r="Q316" s="8"/>
      <c r="R316" s="8"/>
      <c r="S316" s="8"/>
      <c r="T316" s="8"/>
      <c r="U316" s="8"/>
    </row>
    <row r="317" spans="1:21" x14ac:dyDescent="0.25">
      <c r="A317" s="22"/>
      <c r="B317" s="22"/>
      <c r="C317" s="22"/>
      <c r="D317" s="22"/>
      <c r="E317" s="22"/>
      <c r="F317" s="22"/>
      <c r="G317" s="22"/>
      <c r="H317" s="22"/>
      <c r="I317" s="22"/>
      <c r="J317" s="27"/>
      <c r="K317" s="27"/>
      <c r="L317" s="27"/>
      <c r="M317" s="10"/>
      <c r="N317" s="10"/>
      <c r="O317" s="10"/>
      <c r="P317" s="10"/>
      <c r="Q317" s="10"/>
      <c r="R317" s="10"/>
      <c r="S317" s="27"/>
      <c r="T317" s="27"/>
      <c r="U317" s="27"/>
    </row>
    <row r="318" spans="1:21" hidden="1" x14ac:dyDescent="0.25">
      <c r="A318" s="22"/>
      <c r="B318" s="22"/>
      <c r="C318" s="22"/>
      <c r="D318" s="22"/>
      <c r="E318" s="22"/>
      <c r="F318" s="8"/>
      <c r="G318" s="8"/>
      <c r="H318" s="8"/>
      <c r="I318" s="8"/>
      <c r="J318" s="22"/>
      <c r="K318" s="8"/>
      <c r="L318" s="8"/>
      <c r="M318" s="10"/>
      <c r="N318" s="10"/>
      <c r="O318" s="10"/>
      <c r="P318" s="10"/>
      <c r="Q318" s="10"/>
      <c r="R318" s="12"/>
      <c r="S318" s="10"/>
      <c r="T318" s="12"/>
      <c r="U318" s="12"/>
    </row>
    <row r="319" spans="1:21" hidden="1" x14ac:dyDescent="0.25">
      <c r="A319" s="22"/>
      <c r="B319" s="22"/>
      <c r="C319" s="22"/>
      <c r="D319" s="22"/>
      <c r="E319" s="22"/>
      <c r="F319" s="8"/>
      <c r="G319" s="8"/>
      <c r="H319" s="8"/>
      <c r="I319" s="8"/>
      <c r="J319" s="22"/>
      <c r="K319" s="8"/>
      <c r="L319" s="8"/>
      <c r="M319" s="10"/>
      <c r="N319" s="10"/>
      <c r="O319" s="10"/>
      <c r="P319" s="10"/>
      <c r="Q319" s="10"/>
      <c r="R319" s="8"/>
      <c r="S319" s="22"/>
      <c r="T319" s="8"/>
      <c r="U319" s="8"/>
    </row>
    <row r="320" spans="1:21" hidden="1" x14ac:dyDescent="0.25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8"/>
      <c r="L320" s="8"/>
      <c r="M320" s="10"/>
      <c r="N320" s="10"/>
      <c r="O320" s="10"/>
      <c r="P320" s="10"/>
      <c r="Q320" s="10"/>
      <c r="R320" s="10"/>
      <c r="S320" s="10"/>
      <c r="T320" s="12"/>
      <c r="U320" s="12"/>
    </row>
    <row r="321" spans="1:22" hidden="1" x14ac:dyDescent="0.25">
      <c r="A321" s="22"/>
      <c r="B321" s="22"/>
      <c r="C321" s="22"/>
      <c r="D321" s="22"/>
      <c r="E321" s="22"/>
      <c r="F321" s="8"/>
      <c r="G321" s="8"/>
      <c r="H321" s="8"/>
      <c r="I321" s="8"/>
      <c r="J321" s="22"/>
      <c r="K321" s="8"/>
      <c r="L321" s="8"/>
      <c r="M321" s="10"/>
      <c r="N321" s="10"/>
      <c r="O321" s="10"/>
      <c r="P321" s="10"/>
      <c r="Q321" s="10"/>
      <c r="R321" s="8"/>
      <c r="S321" s="22"/>
      <c r="T321" s="8"/>
      <c r="U321" s="8"/>
    </row>
    <row r="322" spans="1:22" hidden="1" x14ac:dyDescent="0.25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7"/>
      <c r="L322" s="27"/>
      <c r="M322" s="10"/>
      <c r="N322" s="10"/>
      <c r="O322" s="10"/>
      <c r="P322" s="10"/>
      <c r="Q322" s="10"/>
      <c r="R322" s="10"/>
      <c r="S322" s="22"/>
      <c r="T322" s="27"/>
      <c r="U322" s="27"/>
    </row>
    <row r="323" spans="1:22" hidden="1" x14ac:dyDescent="0.25">
      <c r="A323" s="22"/>
      <c r="B323" s="22"/>
      <c r="C323" s="22"/>
      <c r="D323" s="22"/>
      <c r="E323" s="22"/>
      <c r="F323" s="8"/>
      <c r="G323" s="8"/>
      <c r="H323" s="8"/>
      <c r="I323" s="8"/>
      <c r="J323" s="22"/>
      <c r="K323" s="8"/>
      <c r="L323" s="8"/>
      <c r="M323" s="10"/>
      <c r="N323" s="10"/>
      <c r="O323" s="10"/>
      <c r="P323" s="10"/>
      <c r="Q323" s="10"/>
      <c r="R323" s="12"/>
      <c r="S323" s="10"/>
      <c r="T323" s="12"/>
      <c r="U323" s="12"/>
    </row>
    <row r="324" spans="1:22" hidden="1" x14ac:dyDescent="0.25">
      <c r="A324" s="22"/>
      <c r="B324" s="22"/>
      <c r="C324" s="22"/>
      <c r="D324" s="22"/>
      <c r="E324" s="22"/>
      <c r="F324" s="22"/>
      <c r="G324" s="22"/>
      <c r="H324" s="22"/>
      <c r="I324" s="22"/>
      <c r="J324" s="27"/>
      <c r="K324" s="27"/>
      <c r="L324" s="27"/>
      <c r="M324" s="12"/>
      <c r="N324" s="12"/>
      <c r="O324" s="12"/>
      <c r="P324" s="12"/>
      <c r="Q324" s="12"/>
      <c r="R324" s="12"/>
      <c r="S324" s="12"/>
      <c r="T324" s="12"/>
      <c r="U324" s="12"/>
    </row>
    <row r="325" spans="1:22" hidden="1" x14ac:dyDescent="0.25">
      <c r="A325" s="22"/>
      <c r="B325" s="22"/>
      <c r="C325" s="22"/>
      <c r="D325" s="22"/>
      <c r="E325" s="22"/>
      <c r="F325" s="8"/>
      <c r="G325" s="8"/>
      <c r="H325" s="8"/>
      <c r="I325" s="8"/>
      <c r="J325" s="27"/>
      <c r="K325" s="27"/>
      <c r="L325" s="27"/>
      <c r="M325" s="12"/>
      <c r="N325" s="12"/>
      <c r="O325" s="12"/>
      <c r="P325" s="12"/>
      <c r="Q325" s="12"/>
      <c r="R325" s="12"/>
      <c r="S325" s="12"/>
      <c r="T325" s="12"/>
      <c r="U325" s="12"/>
    </row>
    <row r="326" spans="1:22" hidden="1" x14ac:dyDescent="0.25">
      <c r="A326" s="22"/>
      <c r="B326" s="22"/>
      <c r="C326" s="22"/>
      <c r="D326" s="22"/>
      <c r="E326" s="22"/>
      <c r="F326" s="8"/>
      <c r="G326" s="8"/>
      <c r="H326" s="8"/>
      <c r="I326" s="8"/>
      <c r="J326" s="22"/>
      <c r="K326" s="8"/>
      <c r="L326" s="8"/>
    </row>
    <row r="327" spans="1:22" hidden="1" x14ac:dyDescent="0.25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8"/>
      <c r="L327" s="8"/>
    </row>
    <row r="328" spans="1:22" hidden="1" x14ac:dyDescent="0.25">
      <c r="A328" s="22"/>
      <c r="B328" s="22"/>
      <c r="C328" s="22"/>
      <c r="D328" s="22"/>
      <c r="E328" s="22"/>
      <c r="F328" s="8"/>
      <c r="G328" s="8"/>
      <c r="H328" s="8"/>
      <c r="I328" s="8"/>
      <c r="J328" s="27"/>
      <c r="K328" s="27"/>
      <c r="L328" s="27"/>
    </row>
    <row r="329" spans="1:22" hidden="1" x14ac:dyDescent="0.25">
      <c r="A329" s="22"/>
      <c r="B329" s="22"/>
      <c r="C329" s="22"/>
      <c r="D329" s="22"/>
      <c r="E329" s="22"/>
      <c r="F329" s="8"/>
      <c r="G329" s="8"/>
      <c r="H329" s="8"/>
      <c r="I329" s="8"/>
      <c r="J329" s="22"/>
      <c r="K329" s="8"/>
      <c r="L329" s="8"/>
    </row>
    <row r="330" spans="1:22" hidden="1" x14ac:dyDescent="0.25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8"/>
      <c r="L330" s="8"/>
      <c r="N330" s="10"/>
      <c r="O330" s="10"/>
      <c r="P330" s="10"/>
      <c r="Q330" s="10"/>
      <c r="R330" s="10"/>
      <c r="S330" s="12"/>
      <c r="T330" s="27"/>
      <c r="U330" s="27"/>
      <c r="V330" s="27"/>
    </row>
    <row r="331" spans="1:22" hidden="1" x14ac:dyDescent="0.25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8"/>
      <c r="L331" s="8"/>
      <c r="N331" s="10"/>
      <c r="O331" s="22"/>
      <c r="P331" s="22"/>
      <c r="Q331" s="22"/>
      <c r="R331" s="22"/>
      <c r="S331" s="8"/>
      <c r="T331" s="22"/>
      <c r="U331" s="8"/>
      <c r="V331" s="8"/>
    </row>
    <row r="332" spans="1:22" hidden="1" x14ac:dyDescent="0.25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8"/>
      <c r="L332" s="8"/>
      <c r="N332" s="10"/>
      <c r="O332" s="22"/>
      <c r="P332" s="22"/>
      <c r="Q332" s="22"/>
      <c r="R332" s="22"/>
      <c r="S332" s="8"/>
      <c r="T332" s="22"/>
      <c r="U332" s="8"/>
      <c r="V332" s="8"/>
    </row>
    <row r="333" spans="1:22" hidden="1" x14ac:dyDescent="0.25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8"/>
      <c r="L333" s="8"/>
      <c r="N333" s="10"/>
      <c r="O333" s="22"/>
      <c r="P333" s="22"/>
      <c r="Q333" s="22"/>
      <c r="R333" s="22"/>
      <c r="S333" s="8"/>
      <c r="T333" s="22"/>
      <c r="U333" s="8"/>
      <c r="V333" s="8"/>
    </row>
    <row r="334" spans="1:22" hidden="1" x14ac:dyDescent="0.25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8"/>
      <c r="L334" s="8"/>
      <c r="N334" s="10"/>
      <c r="O334" s="22"/>
      <c r="P334" s="22"/>
      <c r="Q334" s="22"/>
      <c r="R334" s="22"/>
      <c r="S334" s="8"/>
      <c r="T334" s="22"/>
      <c r="U334" s="8"/>
      <c r="V334" s="8"/>
    </row>
    <row r="335" spans="1:22" hidden="1" x14ac:dyDescent="0.25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8"/>
      <c r="L335" s="8"/>
      <c r="N335" s="10"/>
      <c r="O335" s="22"/>
      <c r="P335" s="22"/>
      <c r="Q335" s="22"/>
      <c r="R335" s="22"/>
      <c r="S335" s="8"/>
      <c r="T335" s="22"/>
      <c r="U335" s="8"/>
      <c r="V335" s="8"/>
    </row>
    <row r="336" spans="1:22" hidden="1" x14ac:dyDescent="0.25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8"/>
      <c r="L336" s="8"/>
      <c r="N336" s="10"/>
      <c r="O336" s="22"/>
      <c r="P336" s="22"/>
      <c r="Q336" s="22"/>
      <c r="R336" s="22"/>
      <c r="S336" s="8"/>
      <c r="T336" s="22"/>
      <c r="U336" s="8"/>
      <c r="V336" s="8"/>
    </row>
    <row r="337" spans="1:22" hidden="1" x14ac:dyDescent="0.25">
      <c r="A337" s="22"/>
      <c r="B337" s="22"/>
      <c r="C337" s="22"/>
      <c r="D337" s="22"/>
      <c r="E337" s="22"/>
      <c r="F337" s="22"/>
      <c r="G337" s="22"/>
      <c r="H337" s="22"/>
      <c r="I337" s="22"/>
      <c r="J337" s="27"/>
      <c r="K337" s="27"/>
      <c r="L337" s="27"/>
      <c r="N337" s="10"/>
      <c r="O337" s="22"/>
      <c r="P337" s="22"/>
      <c r="Q337" s="22"/>
      <c r="R337" s="22"/>
      <c r="S337" s="22"/>
      <c r="T337" s="22"/>
      <c r="U337" s="8"/>
      <c r="V337" s="8"/>
    </row>
    <row r="338" spans="1:22" hidden="1" x14ac:dyDescent="0.25">
      <c r="A338" s="22"/>
      <c r="B338" s="22"/>
      <c r="C338" s="22"/>
      <c r="D338" s="22"/>
      <c r="E338" s="22"/>
      <c r="F338" s="8"/>
      <c r="G338" s="8"/>
      <c r="H338" s="8"/>
      <c r="I338" s="8"/>
      <c r="J338" s="22"/>
      <c r="K338" s="8"/>
      <c r="L338" s="8"/>
      <c r="N338" s="10"/>
      <c r="O338" s="10"/>
      <c r="P338" s="10"/>
      <c r="Q338" s="10"/>
      <c r="R338" s="10"/>
      <c r="S338" s="10"/>
      <c r="T338" s="10"/>
      <c r="U338" s="12"/>
      <c r="V338" s="12"/>
    </row>
    <row r="339" spans="1:22" x14ac:dyDescent="0.25">
      <c r="A339" s="22"/>
      <c r="B339" s="22"/>
      <c r="C339" s="22"/>
      <c r="D339" s="22"/>
      <c r="E339" s="22"/>
      <c r="F339" s="8"/>
      <c r="G339" s="8"/>
      <c r="H339" s="8"/>
      <c r="I339" s="8"/>
      <c r="J339" s="22"/>
      <c r="K339" s="8"/>
      <c r="L339" s="8"/>
      <c r="N339" s="10"/>
      <c r="O339" s="10"/>
      <c r="P339" s="10"/>
      <c r="Q339" s="10"/>
      <c r="R339" s="10"/>
      <c r="S339" s="10"/>
      <c r="T339" s="27"/>
      <c r="U339" s="27"/>
      <c r="V339" s="27"/>
    </row>
    <row r="340" spans="1:22" hidden="1" x14ac:dyDescent="0.25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8"/>
      <c r="L340" s="8"/>
      <c r="N340" s="10"/>
      <c r="O340" s="10"/>
      <c r="P340" s="10"/>
      <c r="Q340" s="10"/>
      <c r="R340" s="10"/>
      <c r="S340" s="12"/>
      <c r="T340" s="10"/>
      <c r="U340" s="12"/>
      <c r="V340" s="12"/>
    </row>
    <row r="341" spans="1:22" x14ac:dyDescent="0.25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8"/>
      <c r="L341" s="8"/>
      <c r="N341" s="10"/>
      <c r="O341" s="10"/>
      <c r="P341" s="10"/>
      <c r="Q341" s="10"/>
      <c r="R341" s="10"/>
      <c r="S341" s="12"/>
      <c r="T341" s="10"/>
      <c r="U341" s="12"/>
      <c r="V341" s="12"/>
    </row>
    <row r="342" spans="1:22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2"/>
      <c r="L342" s="12"/>
      <c r="N342" s="10"/>
      <c r="O342" s="10"/>
      <c r="P342" s="10"/>
      <c r="Q342" s="10"/>
      <c r="R342" s="10"/>
      <c r="S342" s="12"/>
      <c r="T342" s="10"/>
      <c r="U342" s="12"/>
      <c r="V342" s="12"/>
    </row>
    <row r="343" spans="1:22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2"/>
      <c r="L343" s="12"/>
      <c r="N343" s="10"/>
      <c r="O343" s="10"/>
      <c r="P343" s="10"/>
      <c r="Q343" s="10"/>
      <c r="R343" s="10"/>
      <c r="S343" s="12"/>
      <c r="T343" s="10"/>
      <c r="U343" s="12"/>
      <c r="V343" s="12"/>
    </row>
    <row r="344" spans="1:22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2"/>
      <c r="L344" s="12"/>
      <c r="N344" s="10"/>
      <c r="O344" s="10"/>
      <c r="P344" s="10"/>
      <c r="Q344" s="10"/>
      <c r="R344" s="10"/>
      <c r="S344" s="12"/>
      <c r="T344" s="10"/>
      <c r="U344" s="12"/>
      <c r="V344" s="12"/>
    </row>
    <row r="345" spans="1:22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2"/>
      <c r="L345" s="12"/>
      <c r="N345" s="10"/>
      <c r="O345" s="10"/>
      <c r="P345" s="10"/>
      <c r="Q345" s="10"/>
      <c r="R345" s="10"/>
      <c r="S345" s="12"/>
      <c r="T345" s="10"/>
      <c r="U345" s="12"/>
      <c r="V345" s="12"/>
    </row>
    <row r="346" spans="1:22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2"/>
      <c r="L346" s="12"/>
      <c r="N346" s="10"/>
      <c r="O346" s="10"/>
      <c r="P346" s="10"/>
      <c r="Q346" s="10"/>
      <c r="R346" s="10"/>
      <c r="S346" s="12"/>
      <c r="T346" s="10"/>
      <c r="U346" s="12"/>
      <c r="V346" s="12"/>
    </row>
    <row r="347" spans="1:22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2"/>
      <c r="L347" s="12"/>
      <c r="N347" s="10"/>
      <c r="O347" s="10"/>
      <c r="P347" s="10"/>
      <c r="Q347" s="10"/>
      <c r="R347" s="10"/>
      <c r="S347" s="12"/>
      <c r="T347" s="10"/>
      <c r="U347" s="12"/>
      <c r="V347" s="12"/>
    </row>
    <row r="348" spans="1:22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2"/>
      <c r="L348" s="12"/>
      <c r="N348" s="10"/>
      <c r="O348" s="10"/>
      <c r="P348" s="10"/>
      <c r="Q348" s="10"/>
      <c r="R348" s="10"/>
      <c r="S348" s="12"/>
      <c r="T348" s="10"/>
      <c r="U348" s="12"/>
      <c r="V348" s="12"/>
    </row>
    <row r="349" spans="1:22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2"/>
      <c r="L349" s="12"/>
      <c r="N349" s="10"/>
      <c r="O349" s="10"/>
      <c r="P349" s="10"/>
      <c r="Q349" s="10"/>
      <c r="R349" s="10"/>
      <c r="S349" s="12"/>
      <c r="T349" s="10"/>
      <c r="U349" s="12"/>
      <c r="V349" s="12"/>
    </row>
    <row r="350" spans="1:22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2"/>
      <c r="L350" s="12"/>
      <c r="N350" s="10"/>
      <c r="O350" s="10"/>
      <c r="P350" s="10"/>
      <c r="Q350" s="10"/>
      <c r="R350" s="10"/>
      <c r="S350" s="12"/>
      <c r="T350" s="10"/>
      <c r="U350" s="12"/>
      <c r="V350" s="12"/>
    </row>
    <row r="351" spans="1:22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2"/>
      <c r="L351" s="12"/>
      <c r="N351" s="10"/>
      <c r="O351" s="10"/>
      <c r="P351" s="10"/>
      <c r="Q351" s="10"/>
      <c r="R351" s="10"/>
      <c r="S351" s="12"/>
      <c r="T351" s="10"/>
      <c r="U351" s="12"/>
      <c r="V351" s="12"/>
    </row>
    <row r="352" spans="1:22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2"/>
      <c r="L352" s="12"/>
      <c r="N352" s="10"/>
      <c r="O352" s="10"/>
      <c r="P352" s="10"/>
      <c r="Q352" s="10"/>
      <c r="R352" s="10"/>
      <c r="S352" s="12"/>
      <c r="T352" s="10"/>
      <c r="U352" s="12"/>
      <c r="V352" s="12"/>
    </row>
    <row r="353" spans="1:22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2"/>
      <c r="L353" s="12"/>
      <c r="N353" s="10"/>
      <c r="O353" s="10"/>
      <c r="P353" s="10"/>
      <c r="Q353" s="10"/>
      <c r="R353" s="10"/>
      <c r="S353" s="12"/>
      <c r="T353" s="10"/>
      <c r="U353" s="12"/>
      <c r="V353" s="12"/>
    </row>
    <row r="354" spans="1:22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2"/>
      <c r="L354" s="12"/>
      <c r="N354" s="10"/>
      <c r="O354" s="10"/>
      <c r="P354" s="10"/>
      <c r="Q354" s="10"/>
      <c r="R354" s="10"/>
      <c r="S354" s="12"/>
      <c r="T354" s="10"/>
      <c r="U354" s="12"/>
      <c r="V354" s="12"/>
    </row>
    <row r="355" spans="1:22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2"/>
      <c r="L355" s="12"/>
      <c r="N355" s="10"/>
      <c r="O355" s="10"/>
      <c r="P355" s="10"/>
      <c r="Q355" s="10"/>
      <c r="R355" s="10"/>
      <c r="S355" s="12"/>
      <c r="T355" s="10"/>
      <c r="U355" s="12"/>
      <c r="V355" s="12"/>
    </row>
    <row r="356" spans="1:22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2"/>
      <c r="L356" s="12"/>
      <c r="N356" s="10"/>
      <c r="O356" s="10"/>
      <c r="P356" s="10"/>
      <c r="Q356" s="10"/>
      <c r="R356" s="10"/>
      <c r="S356" s="12"/>
      <c r="T356" s="10"/>
      <c r="U356" s="12"/>
      <c r="V356" s="12"/>
    </row>
    <row r="357" spans="1:22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2"/>
      <c r="L357" s="12"/>
      <c r="N357" s="10"/>
      <c r="O357" s="10"/>
      <c r="P357" s="10"/>
      <c r="Q357" s="10"/>
      <c r="R357" s="10"/>
      <c r="S357" s="12"/>
      <c r="T357" s="10"/>
      <c r="U357" s="12"/>
      <c r="V357" s="12"/>
    </row>
    <row r="358" spans="1:22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2"/>
      <c r="L358" s="12"/>
      <c r="N358" s="10"/>
      <c r="O358" s="10"/>
      <c r="P358" s="10"/>
      <c r="Q358" s="10"/>
      <c r="R358" s="10"/>
      <c r="S358" s="12"/>
      <c r="T358" s="10"/>
      <c r="U358" s="12"/>
      <c r="V358" s="12"/>
    </row>
    <row r="359" spans="1:22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2"/>
      <c r="L359" s="12"/>
      <c r="N359" s="10"/>
      <c r="O359" s="10"/>
      <c r="P359" s="10"/>
      <c r="Q359" s="10"/>
      <c r="R359" s="10"/>
      <c r="S359" s="12"/>
      <c r="T359" s="10"/>
      <c r="U359" s="12"/>
      <c r="V359" s="12"/>
    </row>
    <row r="360" spans="1:22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2"/>
      <c r="L360" s="12"/>
      <c r="N360" s="10"/>
      <c r="O360" s="10"/>
      <c r="P360" s="10"/>
      <c r="Q360" s="10"/>
      <c r="R360" s="10"/>
      <c r="S360" s="12"/>
      <c r="T360" s="10"/>
      <c r="U360" s="12"/>
      <c r="V360" s="12"/>
    </row>
    <row r="361" spans="1:22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2"/>
      <c r="L361" s="12"/>
      <c r="N361" s="10"/>
      <c r="O361" s="10"/>
      <c r="P361" s="10"/>
      <c r="Q361" s="10"/>
      <c r="R361" s="10"/>
      <c r="S361" s="12"/>
      <c r="T361" s="10"/>
      <c r="U361" s="12"/>
      <c r="V361" s="12"/>
    </row>
    <row r="362" spans="1:22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2"/>
      <c r="L362" s="12"/>
      <c r="N362" s="10"/>
      <c r="O362" s="10"/>
      <c r="P362" s="10"/>
      <c r="Q362" s="10"/>
      <c r="R362" s="10"/>
      <c r="S362" s="12"/>
      <c r="T362" s="10"/>
      <c r="U362" s="12"/>
      <c r="V362" s="12"/>
    </row>
    <row r="363" spans="1:22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2"/>
      <c r="L363" s="12"/>
      <c r="N363" s="10"/>
      <c r="O363" s="10"/>
      <c r="P363" s="10"/>
      <c r="Q363" s="10"/>
      <c r="R363" s="10"/>
      <c r="S363" s="12"/>
      <c r="T363" s="10"/>
      <c r="U363" s="12"/>
      <c r="V363" s="12"/>
    </row>
    <row r="364" spans="1:22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2"/>
      <c r="L364" s="12"/>
      <c r="N364" s="10"/>
      <c r="O364" s="10"/>
      <c r="P364" s="10"/>
      <c r="Q364" s="10"/>
      <c r="R364" s="10"/>
      <c r="S364" s="12"/>
      <c r="T364" s="10"/>
      <c r="U364" s="12"/>
      <c r="V364" s="12"/>
    </row>
    <row r="365" spans="1:22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2"/>
      <c r="L365" s="12"/>
      <c r="N365" s="10"/>
      <c r="O365" s="10"/>
      <c r="P365" s="10"/>
      <c r="Q365" s="10"/>
      <c r="R365" s="10"/>
      <c r="S365" s="12"/>
      <c r="T365" s="10"/>
      <c r="U365" s="12"/>
      <c r="V365" s="12"/>
    </row>
    <row r="366" spans="1:22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2"/>
      <c r="L366" s="12"/>
      <c r="N366" s="10"/>
      <c r="O366" s="10"/>
      <c r="P366" s="10"/>
      <c r="Q366" s="10"/>
      <c r="R366" s="10"/>
      <c r="S366" s="12"/>
      <c r="T366" s="10"/>
      <c r="U366" s="12"/>
      <c r="V366" s="12"/>
    </row>
    <row r="367" spans="1:22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2"/>
      <c r="L367" s="12"/>
      <c r="N367" s="10"/>
      <c r="O367" s="10"/>
      <c r="P367" s="10"/>
      <c r="Q367" s="10"/>
      <c r="R367" s="10"/>
      <c r="S367" s="12"/>
      <c r="T367" s="10"/>
      <c r="U367" s="12"/>
      <c r="V367" s="12"/>
    </row>
    <row r="368" spans="1:22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2"/>
      <c r="L368" s="12"/>
      <c r="N368" s="10"/>
      <c r="O368" s="10"/>
      <c r="P368" s="10"/>
      <c r="Q368" s="10"/>
      <c r="R368" s="10"/>
      <c r="S368" s="12"/>
      <c r="T368" s="10"/>
      <c r="U368" s="12"/>
      <c r="V368" s="12"/>
    </row>
    <row r="369" spans="1:22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2"/>
      <c r="L369" s="12"/>
      <c r="N369" s="10"/>
      <c r="O369" s="10"/>
      <c r="P369" s="10"/>
      <c r="Q369" s="10"/>
      <c r="R369" s="10"/>
      <c r="S369" s="12"/>
      <c r="T369" s="10"/>
      <c r="U369" s="12"/>
      <c r="V369" s="12"/>
    </row>
    <row r="370" spans="1:22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27"/>
      <c r="K370" s="27"/>
      <c r="L370" s="27"/>
      <c r="N370" s="10"/>
      <c r="O370" s="10"/>
      <c r="P370" s="10"/>
      <c r="Q370" s="10"/>
      <c r="R370" s="10"/>
      <c r="S370" s="10"/>
      <c r="T370" s="10"/>
      <c r="U370" s="12"/>
      <c r="V370" s="12"/>
    </row>
    <row r="371" spans="1:22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2"/>
      <c r="L371" s="12"/>
      <c r="N371" s="12"/>
      <c r="O371" s="12"/>
      <c r="P371" s="12"/>
      <c r="Q371" s="12"/>
      <c r="R371" s="12"/>
      <c r="S371" s="12"/>
      <c r="T371" s="12"/>
      <c r="U371" s="12"/>
      <c r="V371" s="12"/>
    </row>
    <row r="372" spans="1:22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2"/>
      <c r="L372" s="12"/>
      <c r="N372" s="12"/>
      <c r="O372" s="12"/>
      <c r="P372" s="12"/>
      <c r="Q372" s="12"/>
      <c r="R372" s="12"/>
      <c r="S372" s="12"/>
      <c r="T372" s="12"/>
      <c r="U372" s="12"/>
      <c r="V372" s="12"/>
    </row>
    <row r="373" spans="1:22" ht="17.399999999999999" x14ac:dyDescent="0.3">
      <c r="A373" s="78"/>
      <c r="B373" s="78"/>
      <c r="C373" s="79"/>
      <c r="D373" s="79"/>
      <c r="E373" s="79"/>
      <c r="F373" s="79"/>
      <c r="G373" s="79"/>
      <c r="H373" s="79"/>
      <c r="I373" s="79"/>
      <c r="J373" s="79"/>
      <c r="K373" s="80"/>
      <c r="L373" s="80"/>
      <c r="N373" s="12"/>
      <c r="O373" s="12"/>
      <c r="P373" s="12"/>
      <c r="Q373" s="12"/>
      <c r="R373" s="12"/>
      <c r="S373" s="12"/>
      <c r="T373" s="12"/>
      <c r="U373" s="12"/>
      <c r="V373" s="12"/>
    </row>
    <row r="374" spans="1:22" hidden="1" x14ac:dyDescent="0.25">
      <c r="A374" s="8"/>
      <c r="B374" s="81"/>
      <c r="C374" s="22"/>
      <c r="D374" s="22"/>
      <c r="E374" s="22"/>
      <c r="F374" s="22"/>
      <c r="G374" s="22"/>
      <c r="H374" s="22"/>
      <c r="I374" s="22"/>
      <c r="J374" s="8"/>
      <c r="K374" s="8"/>
      <c r="L374" s="8"/>
      <c r="N374" s="12"/>
      <c r="O374" s="12"/>
      <c r="P374" s="12"/>
      <c r="Q374" s="12"/>
      <c r="R374" s="12"/>
      <c r="S374" s="12"/>
      <c r="T374" s="12"/>
      <c r="U374" s="12"/>
      <c r="V374" s="12"/>
    </row>
    <row r="375" spans="1:22" ht="17.399999999999999" hidden="1" x14ac:dyDescent="0.3">
      <c r="A375" s="78"/>
      <c r="B375" s="78"/>
      <c r="C375" s="79"/>
      <c r="D375" s="79"/>
      <c r="E375" s="79"/>
      <c r="F375" s="79"/>
      <c r="G375" s="79"/>
      <c r="H375" s="79"/>
      <c r="I375" s="79"/>
      <c r="J375" s="79"/>
      <c r="K375" s="80"/>
      <c r="L375" s="80"/>
    </row>
    <row r="376" spans="1:22" x14ac:dyDescent="0.25">
      <c r="A376" s="9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</row>
    <row r="377" spans="1:22" x14ac:dyDescent="0.25">
      <c r="A377" s="9"/>
      <c r="B377" s="8"/>
      <c r="C377" s="8"/>
      <c r="D377" s="9"/>
      <c r="E377" s="9"/>
      <c r="F377" s="77"/>
      <c r="G377" s="77"/>
      <c r="H377" s="77"/>
      <c r="I377" s="77"/>
      <c r="J377" s="27"/>
      <c r="K377" s="27"/>
      <c r="L377" s="27"/>
    </row>
    <row r="378" spans="1:22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8"/>
      <c r="K378" s="8"/>
      <c r="L378" s="8"/>
    </row>
    <row r="379" spans="1:22" x14ac:dyDescent="0.25">
      <c r="A379" s="8"/>
      <c r="B379" s="81"/>
      <c r="C379" s="22"/>
      <c r="D379" s="22"/>
      <c r="E379" s="22"/>
      <c r="F379" s="22"/>
      <c r="G379" s="22"/>
      <c r="H379" s="22"/>
      <c r="I379" s="22"/>
      <c r="J379" s="8"/>
      <c r="K379" s="8"/>
      <c r="L379" s="8"/>
    </row>
    <row r="380" spans="1:22" x14ac:dyDescent="0.25">
      <c r="A380" s="8"/>
      <c r="B380" s="22"/>
      <c r="C380" s="22"/>
      <c r="D380" s="22"/>
      <c r="E380" s="22"/>
      <c r="F380" s="22"/>
      <c r="G380" s="22"/>
      <c r="H380" s="22"/>
      <c r="I380" s="22"/>
      <c r="J380" s="8"/>
      <c r="K380" s="8"/>
      <c r="L380" s="8"/>
    </row>
    <row r="381" spans="1:22" x14ac:dyDescent="0.25">
      <c r="A381" s="9"/>
      <c r="B381" s="22"/>
      <c r="C381" s="22"/>
      <c r="D381" s="22"/>
      <c r="E381" s="22"/>
      <c r="F381" s="22"/>
      <c r="G381" s="22"/>
      <c r="H381" s="22"/>
      <c r="I381" s="22"/>
      <c r="J381" s="8"/>
      <c r="K381" s="8"/>
      <c r="L381" s="8"/>
    </row>
    <row r="382" spans="1:22" x14ac:dyDescent="0.25">
      <c r="A382" s="9"/>
      <c r="B382" s="22"/>
      <c r="C382" s="22"/>
      <c r="D382" s="22"/>
      <c r="E382" s="22"/>
      <c r="F382" s="22"/>
      <c r="G382" s="22"/>
      <c r="H382" s="22"/>
      <c r="I382" s="22"/>
      <c r="J382" s="8"/>
      <c r="K382" s="8"/>
      <c r="L382" s="8"/>
    </row>
    <row r="383" spans="1:22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8"/>
      <c r="K383" s="8"/>
      <c r="L383" s="8"/>
    </row>
    <row r="384" spans="1:22" x14ac:dyDescent="0.25">
      <c r="A384" s="8"/>
      <c r="B384" s="81"/>
      <c r="C384" s="22"/>
      <c r="D384" s="22"/>
      <c r="E384" s="22"/>
      <c r="F384" s="22"/>
      <c r="G384" s="22"/>
      <c r="H384" s="22"/>
      <c r="I384" s="22"/>
      <c r="J384" s="8"/>
      <c r="K384" s="8"/>
      <c r="L384" s="8"/>
    </row>
    <row r="385" spans="1:12" x14ac:dyDescent="0.25">
      <c r="A385" s="8"/>
      <c r="B385" s="22"/>
      <c r="C385" s="22"/>
      <c r="D385" s="22"/>
      <c r="E385" s="22"/>
      <c r="F385" s="22"/>
      <c r="G385" s="22"/>
      <c r="H385" s="22"/>
      <c r="I385" s="22"/>
      <c r="J385" s="8"/>
      <c r="K385" s="8"/>
      <c r="L385" s="8"/>
    </row>
    <row r="386" spans="1:12" x14ac:dyDescent="0.25">
      <c r="A386" s="9"/>
      <c r="B386" s="22"/>
      <c r="C386" s="22"/>
      <c r="D386" s="22"/>
      <c r="E386" s="22"/>
      <c r="F386" s="22"/>
      <c r="G386" s="22"/>
      <c r="H386" s="22"/>
      <c r="I386" s="22"/>
      <c r="J386" s="8"/>
      <c r="K386" s="8"/>
      <c r="L386" s="8"/>
    </row>
    <row r="387" spans="1:12" x14ac:dyDescent="0.25">
      <c r="A387" s="9"/>
      <c r="B387" s="22"/>
      <c r="C387" s="22"/>
      <c r="D387" s="22"/>
      <c r="E387" s="22"/>
      <c r="F387" s="22"/>
      <c r="G387" s="22"/>
      <c r="H387" s="22"/>
      <c r="I387" s="22"/>
      <c r="J387" s="8"/>
      <c r="K387" s="8"/>
      <c r="L387" s="8"/>
    </row>
    <row r="388" spans="1:12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8"/>
      <c r="K388" s="8"/>
      <c r="L388" s="8"/>
    </row>
    <row r="389" spans="1:12" hidden="1" x14ac:dyDescent="0.25">
      <c r="A389" s="8"/>
      <c r="B389" s="75"/>
      <c r="C389" s="22"/>
      <c r="D389" s="8"/>
      <c r="E389" s="22"/>
      <c r="F389" s="22"/>
      <c r="G389" s="22"/>
      <c r="H389" s="22"/>
      <c r="I389" s="22"/>
      <c r="J389" s="8"/>
      <c r="K389" s="8"/>
      <c r="L389" s="8"/>
    </row>
    <row r="390" spans="1:12" hidden="1" x14ac:dyDescent="0.25">
      <c r="A390" s="8"/>
      <c r="B390" s="22"/>
      <c r="C390" s="22"/>
      <c r="D390" s="22"/>
      <c r="E390" s="22"/>
      <c r="F390" s="22"/>
      <c r="G390" s="22"/>
      <c r="H390" s="22"/>
      <c r="I390" s="22"/>
      <c r="J390" s="8"/>
      <c r="K390" s="8"/>
      <c r="L390" s="8"/>
    </row>
    <row r="391" spans="1:12" hidden="1" x14ac:dyDescent="0.25">
      <c r="A391" s="9"/>
      <c r="B391" s="22"/>
      <c r="C391" s="22"/>
      <c r="D391" s="22"/>
      <c r="E391" s="22"/>
      <c r="F391" s="22"/>
      <c r="G391" s="22"/>
      <c r="H391" s="22"/>
      <c r="I391" s="22"/>
      <c r="J391" s="8"/>
      <c r="K391" s="8"/>
      <c r="L391" s="8"/>
    </row>
    <row r="392" spans="1:12" hidden="1" x14ac:dyDescent="0.25">
      <c r="A392" s="9"/>
      <c r="B392" s="22"/>
      <c r="C392" s="22"/>
      <c r="D392" s="22"/>
      <c r="E392" s="22"/>
      <c r="F392" s="22"/>
      <c r="G392" s="22"/>
      <c r="H392" s="22"/>
      <c r="I392" s="22"/>
      <c r="J392" s="8"/>
      <c r="K392" s="8"/>
      <c r="L392" s="8"/>
    </row>
    <row r="393" spans="1:12" hidden="1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8"/>
      <c r="K393" s="8"/>
      <c r="L393" s="8"/>
    </row>
    <row r="394" spans="1:12" hidden="1" x14ac:dyDescent="0.25">
      <c r="A394" s="8"/>
      <c r="B394" s="75"/>
      <c r="C394" s="22"/>
      <c r="D394" s="8"/>
      <c r="E394" s="22"/>
      <c r="F394" s="22"/>
      <c r="G394" s="22"/>
      <c r="H394" s="22"/>
      <c r="I394" s="22"/>
      <c r="J394" s="8"/>
      <c r="K394" s="8"/>
      <c r="L394" s="8"/>
    </row>
    <row r="395" spans="1:12" hidden="1" x14ac:dyDescent="0.25">
      <c r="A395" s="8"/>
      <c r="B395" s="22"/>
      <c r="C395" s="22"/>
      <c r="D395" s="22"/>
      <c r="E395" s="22"/>
      <c r="F395" s="22"/>
      <c r="G395" s="22"/>
      <c r="H395" s="22"/>
      <c r="I395" s="22"/>
      <c r="J395" s="8"/>
      <c r="K395" s="8"/>
      <c r="L395" s="8"/>
    </row>
    <row r="396" spans="1:12" hidden="1" x14ac:dyDescent="0.25">
      <c r="A396" s="9"/>
      <c r="B396" s="22"/>
      <c r="C396" s="22"/>
      <c r="D396" s="22"/>
      <c r="E396" s="22"/>
      <c r="F396" s="22"/>
      <c r="G396" s="22"/>
      <c r="H396" s="22"/>
      <c r="I396" s="22"/>
      <c r="J396" s="8"/>
      <c r="K396" s="8"/>
      <c r="L396" s="8"/>
    </row>
    <row r="397" spans="1:12" hidden="1" x14ac:dyDescent="0.25">
      <c r="A397" s="9"/>
      <c r="B397" s="22"/>
      <c r="C397" s="22"/>
      <c r="D397" s="22"/>
      <c r="E397" s="22"/>
      <c r="F397" s="22"/>
      <c r="G397" s="22"/>
      <c r="H397" s="22"/>
      <c r="I397" s="22"/>
      <c r="J397" s="8"/>
      <c r="K397" s="8"/>
      <c r="L397" s="8"/>
    </row>
    <row r="398" spans="1:12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8"/>
      <c r="K398" s="8"/>
      <c r="L398" s="8"/>
    </row>
    <row r="399" spans="1:12" ht="12.75" customHeight="1" x14ac:dyDescent="0.25">
      <c r="A399" s="8"/>
      <c r="B399" s="81"/>
      <c r="C399" s="22"/>
      <c r="D399" s="8"/>
      <c r="E399" s="22"/>
      <c r="F399" s="22"/>
      <c r="G399" s="22"/>
      <c r="H399" s="22"/>
      <c r="I399" s="22"/>
      <c r="J399" s="8"/>
      <c r="K399" s="8"/>
      <c r="L399" s="8"/>
    </row>
    <row r="400" spans="1:12" ht="12.75" customHeight="1" x14ac:dyDescent="0.25">
      <c r="A400" s="8"/>
      <c r="B400" s="81"/>
      <c r="C400" s="22"/>
      <c r="D400" s="8"/>
      <c r="E400" s="22"/>
      <c r="F400" s="22"/>
      <c r="G400" s="22"/>
      <c r="H400" s="22"/>
      <c r="I400" s="22"/>
      <c r="J400" s="8"/>
      <c r="K400" s="8"/>
      <c r="L400" s="8"/>
    </row>
    <row r="401" spans="1:12" ht="12.75" customHeight="1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8"/>
      <c r="K401" s="8"/>
      <c r="L401" s="8"/>
    </row>
    <row r="402" spans="1:12" ht="12.75" customHeight="1" x14ac:dyDescent="0.25">
      <c r="A402" s="8"/>
      <c r="B402" s="81"/>
      <c r="C402" s="22"/>
      <c r="D402" s="8"/>
      <c r="E402" s="22"/>
      <c r="F402" s="22"/>
      <c r="G402" s="22"/>
      <c r="H402" s="22"/>
      <c r="I402" s="22"/>
      <c r="J402" s="8"/>
      <c r="K402" s="8"/>
      <c r="L402" s="8"/>
    </row>
    <row r="403" spans="1:12" ht="12.75" customHeight="1" x14ac:dyDescent="0.25">
      <c r="A403" s="8"/>
      <c r="B403" s="81"/>
      <c r="C403" s="22"/>
      <c r="D403" s="8"/>
      <c r="E403" s="22"/>
      <c r="F403" s="22"/>
      <c r="G403" s="22"/>
      <c r="H403" s="22"/>
      <c r="I403" s="22"/>
      <c r="J403" s="8"/>
      <c r="K403" s="8"/>
      <c r="L403" s="8"/>
    </row>
    <row r="404" spans="1:12" ht="12.75" customHeight="1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8"/>
      <c r="K404" s="8"/>
      <c r="L404" s="8"/>
    </row>
    <row r="405" spans="1:12" ht="12.75" customHeight="1" x14ac:dyDescent="0.25">
      <c r="A405" s="8"/>
      <c r="B405" s="81"/>
      <c r="C405" s="22"/>
      <c r="D405" s="8"/>
      <c r="E405" s="22"/>
      <c r="F405" s="22"/>
      <c r="G405" s="22"/>
      <c r="H405" s="22"/>
      <c r="I405" s="22"/>
      <c r="J405" s="8"/>
      <c r="K405" s="8"/>
      <c r="L405" s="8"/>
    </row>
    <row r="406" spans="1:12" x14ac:dyDescent="0.25">
      <c r="A406" s="8"/>
      <c r="B406" s="81"/>
      <c r="C406" s="22"/>
      <c r="D406" s="8"/>
      <c r="E406" s="22"/>
      <c r="F406" s="22"/>
      <c r="G406" s="22"/>
      <c r="H406" s="22"/>
      <c r="I406" s="22"/>
      <c r="J406" s="8"/>
      <c r="K406" s="8"/>
      <c r="L406" s="8"/>
    </row>
    <row r="407" spans="1:12" hidden="1" x14ac:dyDescent="0.25">
      <c r="A407" s="9"/>
      <c r="B407" s="22"/>
      <c r="C407" s="22"/>
      <c r="D407" s="22"/>
      <c r="E407" s="22"/>
      <c r="F407" s="22"/>
      <c r="G407" s="22"/>
      <c r="H407" s="22"/>
      <c r="I407" s="22"/>
      <c r="J407" s="8"/>
      <c r="K407" s="8"/>
      <c r="L407" s="8"/>
    </row>
    <row r="408" spans="1:12" hidden="1" x14ac:dyDescent="0.25">
      <c r="A408" s="9"/>
      <c r="B408" s="22"/>
      <c r="C408" s="22"/>
      <c r="D408" s="22"/>
      <c r="E408" s="22"/>
      <c r="F408" s="22"/>
      <c r="G408" s="22"/>
      <c r="H408" s="22"/>
      <c r="I408" s="22"/>
      <c r="J408" s="8"/>
      <c r="K408" s="8"/>
      <c r="L408" s="8"/>
    </row>
    <row r="409" spans="1:12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8"/>
      <c r="K409" s="8"/>
      <c r="L409" s="8"/>
    </row>
    <row r="410" spans="1:12" x14ac:dyDescent="0.25">
      <c r="A410" s="9"/>
      <c r="B410" s="81"/>
      <c r="C410" s="9"/>
      <c r="D410" s="9"/>
      <c r="E410" s="9"/>
      <c r="F410" s="9"/>
      <c r="G410" s="9"/>
      <c r="H410" s="9"/>
      <c r="I410" s="9"/>
      <c r="J410" s="8"/>
      <c r="K410" s="8"/>
      <c r="L410" s="8"/>
    </row>
    <row r="411" spans="1:12" x14ac:dyDescent="0.25">
      <c r="A411" s="9"/>
      <c r="B411" s="81"/>
      <c r="C411" s="9"/>
      <c r="D411" s="9"/>
      <c r="E411" s="9"/>
      <c r="F411" s="9"/>
      <c r="G411" s="9"/>
      <c r="H411" s="9"/>
      <c r="I411" s="9"/>
      <c r="J411" s="8"/>
      <c r="K411" s="8"/>
      <c r="L411" s="8"/>
    </row>
    <row r="412" spans="1:12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8"/>
      <c r="K412" s="8"/>
      <c r="L412" s="8"/>
    </row>
    <row r="413" spans="1:12" x14ac:dyDescent="0.25">
      <c r="A413" s="9"/>
      <c r="B413" s="81"/>
      <c r="C413" s="9"/>
      <c r="D413" s="9"/>
      <c r="E413" s="9"/>
      <c r="F413" s="9"/>
      <c r="G413" s="9"/>
      <c r="H413" s="9"/>
      <c r="I413" s="9"/>
      <c r="J413" s="8"/>
      <c r="K413" s="8"/>
      <c r="L413" s="8"/>
    </row>
    <row r="414" spans="1:12" x14ac:dyDescent="0.25">
      <c r="A414" s="9"/>
      <c r="B414" s="81"/>
      <c r="C414" s="9"/>
      <c r="D414" s="9"/>
      <c r="E414" s="9"/>
      <c r="F414" s="9"/>
      <c r="G414" s="9"/>
      <c r="H414" s="9"/>
      <c r="I414" s="9"/>
      <c r="J414" s="8"/>
      <c r="K414" s="8"/>
      <c r="L414" s="8"/>
    </row>
    <row r="415" spans="1:12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8"/>
      <c r="K415" s="8"/>
      <c r="L415" s="8"/>
    </row>
    <row r="416" spans="1:12" hidden="1" x14ac:dyDescent="0.25">
      <c r="A416" s="9"/>
      <c r="B416" s="81"/>
      <c r="C416" s="9"/>
      <c r="D416" s="9"/>
      <c r="E416" s="9"/>
      <c r="F416" s="9"/>
      <c r="G416" s="9"/>
      <c r="H416" s="9"/>
      <c r="I416" s="9"/>
      <c r="J416" s="8"/>
      <c r="K416" s="8"/>
      <c r="L416" s="8"/>
    </row>
    <row r="417" spans="1:22" hidden="1" x14ac:dyDescent="0.25">
      <c r="A417" s="9"/>
      <c r="B417" s="81"/>
      <c r="C417" s="9"/>
      <c r="D417" s="9"/>
      <c r="E417" s="9"/>
      <c r="F417" s="9"/>
      <c r="G417" s="9"/>
      <c r="H417" s="9"/>
      <c r="I417" s="9"/>
      <c r="J417" s="8"/>
      <c r="K417" s="8"/>
      <c r="L417" s="8"/>
    </row>
    <row r="418" spans="1:22" hidden="1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8"/>
      <c r="K418" s="8"/>
      <c r="L418" s="8"/>
    </row>
    <row r="419" spans="1:22" x14ac:dyDescent="0.25">
      <c r="A419" s="9"/>
      <c r="B419" s="81"/>
      <c r="C419" s="9"/>
      <c r="D419" s="9"/>
      <c r="E419" s="9"/>
      <c r="F419" s="9"/>
      <c r="G419" s="9"/>
      <c r="H419" s="9"/>
      <c r="I419" s="9"/>
      <c r="J419" s="8"/>
      <c r="K419" s="8"/>
      <c r="L419" s="8"/>
    </row>
    <row r="420" spans="1:22" x14ac:dyDescent="0.25">
      <c r="A420" s="9"/>
      <c r="B420" s="81"/>
      <c r="C420" s="9"/>
      <c r="D420" s="9"/>
      <c r="E420" s="9"/>
      <c r="F420" s="9"/>
      <c r="G420" s="9"/>
      <c r="H420" s="9"/>
      <c r="I420" s="9"/>
      <c r="J420" s="8"/>
      <c r="K420" s="8"/>
      <c r="L420" s="8"/>
    </row>
    <row r="421" spans="1:22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8"/>
      <c r="K421" s="8"/>
      <c r="L421" s="8"/>
    </row>
    <row r="422" spans="1:22" x14ac:dyDescent="0.25">
      <c r="A422" s="9"/>
      <c r="B422" s="81"/>
      <c r="C422" s="9"/>
      <c r="D422" s="9"/>
      <c r="E422" s="9"/>
      <c r="F422" s="9"/>
      <c r="G422" s="9"/>
      <c r="H422" s="9"/>
      <c r="I422" s="9"/>
      <c r="J422" s="8"/>
      <c r="K422" s="8"/>
      <c r="L422" s="8"/>
    </row>
    <row r="423" spans="1:22" x14ac:dyDescent="0.25">
      <c r="A423" s="9"/>
      <c r="B423" s="81"/>
      <c r="C423" s="9"/>
      <c r="D423" s="9"/>
      <c r="E423" s="9"/>
      <c r="F423" s="9"/>
      <c r="G423" s="9"/>
      <c r="H423" s="9"/>
      <c r="I423" s="9"/>
      <c r="J423" s="8"/>
      <c r="K423" s="8"/>
      <c r="L423" s="8"/>
    </row>
    <row r="424" spans="1:22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8"/>
      <c r="K424" s="8"/>
      <c r="L424" s="8"/>
    </row>
    <row r="425" spans="1:22" x14ac:dyDescent="0.25">
      <c r="A425" s="9"/>
      <c r="B425" s="81"/>
      <c r="C425" s="9"/>
      <c r="D425" s="9"/>
      <c r="E425" s="9"/>
      <c r="F425" s="9"/>
      <c r="G425" s="9"/>
      <c r="H425" s="9"/>
      <c r="I425" s="9"/>
      <c r="J425" s="8"/>
      <c r="K425" s="8"/>
      <c r="L425" s="8"/>
    </row>
    <row r="426" spans="1:22" x14ac:dyDescent="0.25">
      <c r="A426" s="9"/>
      <c r="B426" s="81"/>
      <c r="C426" s="9"/>
      <c r="D426" s="9"/>
      <c r="E426" s="9"/>
      <c r="F426" s="9"/>
      <c r="G426" s="9"/>
      <c r="H426" s="9"/>
      <c r="I426" s="9"/>
      <c r="J426" s="8"/>
      <c r="K426" s="8"/>
      <c r="L426" s="8"/>
    </row>
    <row r="427" spans="1:22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8"/>
      <c r="K427" s="8"/>
      <c r="L427" s="8"/>
    </row>
    <row r="428" spans="1:22" x14ac:dyDescent="0.25">
      <c r="A428" s="9"/>
      <c r="B428" s="81"/>
      <c r="C428" s="9"/>
      <c r="D428" s="9"/>
      <c r="E428" s="9"/>
      <c r="F428" s="9"/>
      <c r="G428" s="9"/>
      <c r="H428" s="9"/>
      <c r="I428" s="9"/>
      <c r="J428" s="8"/>
      <c r="K428" s="8"/>
      <c r="L428" s="8"/>
    </row>
    <row r="429" spans="1:22" x14ac:dyDescent="0.25">
      <c r="A429" s="9"/>
      <c r="B429" s="81"/>
      <c r="C429" s="9"/>
      <c r="D429" s="9"/>
      <c r="E429" s="9"/>
      <c r="F429" s="9"/>
      <c r="G429" s="9"/>
      <c r="H429" s="9"/>
      <c r="I429" s="9"/>
      <c r="J429" s="8"/>
      <c r="K429" s="8"/>
      <c r="L429" s="8"/>
      <c r="N429" s="9"/>
      <c r="O429" s="9"/>
      <c r="P429" s="9"/>
      <c r="Q429" s="9"/>
      <c r="R429" s="9"/>
      <c r="S429" s="9"/>
      <c r="T429" s="8"/>
      <c r="U429" s="8"/>
      <c r="V429" s="8"/>
    </row>
    <row r="430" spans="1:22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8"/>
      <c r="K430" s="8"/>
      <c r="L430" s="8"/>
      <c r="N430" s="8"/>
      <c r="O430" s="22"/>
      <c r="P430" s="22"/>
      <c r="Q430" s="22"/>
      <c r="R430" s="22"/>
      <c r="S430" s="22"/>
      <c r="T430" s="8"/>
      <c r="U430" s="8"/>
      <c r="V430" s="8"/>
    </row>
    <row r="431" spans="1:22" x14ac:dyDescent="0.25">
      <c r="A431" s="9"/>
      <c r="B431" s="81"/>
      <c r="C431" s="9"/>
      <c r="D431" s="9"/>
      <c r="E431" s="9"/>
      <c r="F431" s="9"/>
      <c r="G431" s="9"/>
      <c r="H431" s="9"/>
      <c r="I431" s="9"/>
      <c r="J431" s="8"/>
      <c r="K431" s="8"/>
      <c r="L431" s="8"/>
      <c r="N431" s="8"/>
      <c r="O431" s="22"/>
      <c r="P431" s="22"/>
      <c r="Q431" s="22"/>
      <c r="R431" s="22"/>
      <c r="S431" s="22"/>
      <c r="T431" s="8"/>
      <c r="U431" s="8"/>
      <c r="V431" s="8"/>
    </row>
    <row r="432" spans="1:22" x14ac:dyDescent="0.25">
      <c r="A432" s="9"/>
      <c r="B432" s="81"/>
      <c r="C432" s="9"/>
      <c r="D432" s="9"/>
      <c r="E432" s="9"/>
      <c r="F432" s="9"/>
      <c r="G432" s="9"/>
      <c r="H432" s="9"/>
      <c r="I432" s="9"/>
      <c r="J432" s="8"/>
      <c r="K432" s="8"/>
      <c r="L432" s="8"/>
      <c r="N432" s="8"/>
      <c r="O432" s="22"/>
      <c r="P432" s="22"/>
      <c r="Q432" s="22"/>
      <c r="R432" s="22"/>
      <c r="S432" s="22"/>
      <c r="T432" s="8"/>
      <c r="U432" s="8"/>
      <c r="V432" s="8"/>
    </row>
    <row r="433" spans="1:22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8"/>
      <c r="K433" s="8"/>
      <c r="L433" s="8"/>
      <c r="N433" s="9"/>
      <c r="O433" s="9"/>
      <c r="P433" s="9"/>
      <c r="Q433" s="9"/>
      <c r="R433" s="9"/>
      <c r="S433" s="9"/>
      <c r="T433" s="8"/>
      <c r="U433" s="8"/>
      <c r="V433" s="8"/>
    </row>
    <row r="434" spans="1:22" hidden="1" x14ac:dyDescent="0.25">
      <c r="A434" s="9"/>
      <c r="B434" s="81"/>
      <c r="C434" s="9"/>
      <c r="D434" s="9"/>
      <c r="E434" s="9"/>
      <c r="F434" s="9"/>
      <c r="G434" s="9"/>
      <c r="H434" s="9"/>
      <c r="I434" s="9"/>
      <c r="J434" s="27"/>
      <c r="K434" s="27"/>
      <c r="L434" s="27"/>
      <c r="N434" s="8"/>
      <c r="O434" s="22"/>
      <c r="P434" s="22"/>
      <c r="Q434" s="22"/>
      <c r="R434" s="22"/>
      <c r="S434" s="22"/>
      <c r="T434" s="8"/>
      <c r="U434" s="8"/>
      <c r="V434" s="8"/>
    </row>
    <row r="435" spans="1:22" x14ac:dyDescent="0.25">
      <c r="A435" s="9"/>
      <c r="B435" s="81"/>
      <c r="C435" s="9"/>
      <c r="D435" s="9"/>
      <c r="E435" s="9"/>
      <c r="F435" s="9"/>
      <c r="G435" s="9"/>
      <c r="H435" s="9"/>
      <c r="I435" s="9"/>
      <c r="J435" s="8"/>
      <c r="K435" s="8"/>
      <c r="L435" s="8"/>
      <c r="N435" s="8"/>
      <c r="O435" s="22"/>
      <c r="P435" s="22"/>
      <c r="Q435" s="22"/>
      <c r="R435" s="22"/>
      <c r="S435" s="22"/>
      <c r="T435" s="8"/>
      <c r="U435" s="8"/>
      <c r="V435" s="8"/>
    </row>
    <row r="436" spans="1:22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8"/>
      <c r="K436" s="8"/>
      <c r="L436" s="8"/>
      <c r="N436" s="8"/>
      <c r="O436" s="22"/>
      <c r="P436" s="22"/>
      <c r="Q436" s="22"/>
      <c r="R436" s="22"/>
      <c r="S436" s="22"/>
      <c r="T436" s="8"/>
      <c r="U436" s="8"/>
      <c r="V436" s="8"/>
    </row>
    <row r="437" spans="1:22" hidden="1" x14ac:dyDescent="0.25">
      <c r="A437" s="9"/>
      <c r="B437" s="81"/>
      <c r="C437" s="9"/>
      <c r="D437" s="9"/>
      <c r="E437" s="9"/>
      <c r="F437" s="9"/>
      <c r="G437" s="9"/>
      <c r="H437" s="9"/>
      <c r="I437" s="9"/>
      <c r="J437" s="27"/>
      <c r="K437" s="27"/>
      <c r="L437" s="27"/>
      <c r="N437" s="9"/>
      <c r="O437" s="9"/>
      <c r="P437" s="9"/>
      <c r="Q437" s="9"/>
      <c r="R437" s="75"/>
      <c r="S437" s="8"/>
      <c r="T437" s="8"/>
      <c r="U437" s="8"/>
      <c r="V437" s="8"/>
    </row>
    <row r="438" spans="1:22" x14ac:dyDescent="0.25">
      <c r="A438" s="9"/>
      <c r="B438" s="81"/>
      <c r="C438" s="9"/>
      <c r="D438" s="9"/>
      <c r="E438" s="9"/>
      <c r="F438" s="9"/>
      <c r="G438" s="9"/>
      <c r="H438" s="9"/>
      <c r="I438" s="9"/>
      <c r="J438" s="27"/>
      <c r="K438" s="27"/>
      <c r="L438" s="27"/>
      <c r="N438" s="9"/>
      <c r="O438" s="9"/>
      <c r="P438" s="9"/>
      <c r="Q438" s="9"/>
      <c r="R438" s="75"/>
      <c r="S438" s="8"/>
      <c r="T438" s="8"/>
      <c r="U438" s="8"/>
      <c r="V438" s="8"/>
    </row>
    <row r="439" spans="1:22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8"/>
      <c r="K439" s="8"/>
      <c r="L439" s="8"/>
      <c r="N439" s="9"/>
      <c r="O439" s="9"/>
      <c r="P439" s="9"/>
      <c r="Q439" s="9"/>
      <c r="R439" s="75"/>
      <c r="S439" s="8"/>
      <c r="T439" s="8"/>
      <c r="U439" s="8"/>
      <c r="V439" s="8"/>
    </row>
    <row r="440" spans="1:22" x14ac:dyDescent="0.25">
      <c r="A440" s="9"/>
      <c r="B440" s="81"/>
      <c r="C440" s="9"/>
      <c r="D440" s="9"/>
      <c r="E440" s="9"/>
      <c r="F440" s="9"/>
      <c r="G440" s="9"/>
      <c r="H440" s="9"/>
      <c r="I440" s="9"/>
      <c r="J440" s="8"/>
      <c r="K440" s="8"/>
      <c r="L440" s="8"/>
      <c r="N440" s="8"/>
      <c r="O440" s="22"/>
      <c r="P440" s="22"/>
      <c r="Q440" s="22"/>
      <c r="R440" s="22"/>
      <c r="S440" s="22"/>
      <c r="T440" s="8"/>
      <c r="U440" s="8"/>
      <c r="V440" s="8"/>
    </row>
    <row r="441" spans="1:22" x14ac:dyDescent="0.25">
      <c r="A441" s="9"/>
      <c r="B441" s="22"/>
      <c r="C441" s="22"/>
      <c r="D441" s="22"/>
      <c r="E441" s="22"/>
      <c r="F441" s="22"/>
      <c r="G441" s="22"/>
      <c r="H441" s="22"/>
      <c r="I441" s="22"/>
      <c r="J441" s="8"/>
      <c r="K441" s="8"/>
      <c r="L441" s="8"/>
      <c r="N441" s="8"/>
      <c r="O441" s="22"/>
      <c r="P441" s="22"/>
      <c r="Q441" s="22"/>
      <c r="R441" s="22"/>
      <c r="S441" s="22"/>
      <c r="T441" s="8"/>
      <c r="U441" s="8"/>
      <c r="V441" s="8"/>
    </row>
    <row r="442" spans="1:22" ht="17.399999999999999" hidden="1" x14ac:dyDescent="0.3">
      <c r="A442" s="9"/>
      <c r="B442" s="9"/>
      <c r="C442" s="9"/>
      <c r="D442" s="9"/>
      <c r="E442" s="9"/>
      <c r="F442" s="9"/>
      <c r="G442" s="9"/>
      <c r="H442" s="9"/>
      <c r="I442" s="9"/>
      <c r="J442" s="8"/>
      <c r="K442" s="8"/>
      <c r="L442" s="8"/>
      <c r="N442" s="78"/>
      <c r="O442" s="78"/>
      <c r="P442" s="79"/>
      <c r="Q442" s="79"/>
      <c r="R442" s="79"/>
      <c r="S442" s="79"/>
      <c r="T442" s="79"/>
      <c r="U442" s="80"/>
      <c r="V442" s="80"/>
    </row>
    <row r="443" spans="1:22" hidden="1" x14ac:dyDescent="0.25">
      <c r="A443" s="8"/>
      <c r="B443" s="75"/>
      <c r="C443" s="22"/>
      <c r="D443" s="8"/>
      <c r="E443" s="22"/>
      <c r="F443" s="22"/>
      <c r="G443" s="22"/>
      <c r="H443" s="22"/>
      <c r="I443" s="22"/>
      <c r="J443" s="8"/>
      <c r="K443" s="8"/>
      <c r="L443" s="8"/>
      <c r="N443" s="9"/>
      <c r="O443" s="8"/>
      <c r="P443" s="8"/>
      <c r="Q443" s="8"/>
      <c r="R443" s="8"/>
      <c r="S443" s="8"/>
      <c r="T443" s="8"/>
      <c r="U443" s="8"/>
      <c r="V443" s="8"/>
    </row>
    <row r="444" spans="1:22" x14ac:dyDescent="0.25">
      <c r="A444" s="8"/>
      <c r="B444" s="75"/>
      <c r="C444" s="22"/>
      <c r="D444" s="8"/>
      <c r="E444" s="22"/>
      <c r="F444" s="22"/>
      <c r="G444" s="22"/>
      <c r="H444" s="22"/>
      <c r="I444" s="22"/>
      <c r="J444" s="8"/>
      <c r="K444" s="8"/>
      <c r="L444" s="8"/>
      <c r="N444" s="9"/>
      <c r="O444" s="8"/>
      <c r="P444" s="8"/>
      <c r="Q444" s="8"/>
      <c r="R444" s="8"/>
      <c r="S444" s="8"/>
      <c r="T444" s="8"/>
      <c r="U444" s="8"/>
      <c r="V444" s="8"/>
    </row>
    <row r="445" spans="1:22" ht="17.399999999999999" x14ac:dyDescent="0.3">
      <c r="A445" s="78"/>
      <c r="B445" s="78"/>
      <c r="C445" s="79"/>
      <c r="D445" s="79"/>
      <c r="E445" s="79"/>
      <c r="F445" s="79"/>
      <c r="G445" s="79"/>
      <c r="H445" s="79"/>
      <c r="I445" s="79"/>
      <c r="J445" s="79"/>
      <c r="K445" s="80"/>
      <c r="L445" s="80"/>
      <c r="N445" s="9"/>
      <c r="O445" s="8"/>
      <c r="P445" s="8"/>
      <c r="Q445" s="9"/>
      <c r="R445" s="9"/>
      <c r="S445" s="77"/>
      <c r="T445" s="27"/>
      <c r="U445" s="27"/>
      <c r="V445" s="27"/>
    </row>
    <row r="446" spans="1:22" x14ac:dyDescent="0.25">
      <c r="A446" s="9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N446" s="9"/>
      <c r="O446" s="9"/>
      <c r="P446" s="9"/>
      <c r="Q446" s="9"/>
      <c r="R446" s="9"/>
      <c r="S446" s="9"/>
      <c r="T446" s="8"/>
      <c r="U446" s="8"/>
      <c r="V446" s="8"/>
    </row>
    <row r="447" spans="1:22" x14ac:dyDescent="0.25">
      <c r="A447" s="9"/>
      <c r="B447" s="8"/>
      <c r="C447" s="8"/>
      <c r="D447" s="9"/>
      <c r="E447" s="9"/>
      <c r="F447" s="77"/>
      <c r="G447" s="77"/>
      <c r="H447" s="77"/>
      <c r="I447" s="77"/>
      <c r="J447" s="27"/>
      <c r="K447" s="27"/>
      <c r="L447" s="27"/>
      <c r="N447" s="8"/>
      <c r="O447" s="81"/>
      <c r="P447" s="22"/>
      <c r="Q447" s="22"/>
      <c r="R447" s="22"/>
      <c r="S447" s="22"/>
      <c r="T447" s="8"/>
      <c r="U447" s="8"/>
      <c r="V447" s="8"/>
    </row>
    <row r="448" spans="1:22" ht="17.399999999999999" hidden="1" x14ac:dyDescent="0.3">
      <c r="A448" s="9"/>
      <c r="B448" s="9"/>
      <c r="C448" s="9"/>
      <c r="D448" s="9"/>
      <c r="E448" s="9"/>
      <c r="F448" s="9"/>
      <c r="G448" s="9"/>
      <c r="H448" s="9"/>
      <c r="I448" s="9"/>
      <c r="J448" s="8"/>
      <c r="K448" s="8"/>
      <c r="L448" s="8"/>
      <c r="M448" s="78"/>
      <c r="N448" s="78"/>
      <c r="O448" s="79"/>
      <c r="P448" s="79"/>
      <c r="Q448" s="79"/>
      <c r="R448" s="79"/>
      <c r="S448" s="79"/>
      <c r="T448" s="80"/>
      <c r="U448" s="80"/>
      <c r="V448" s="8"/>
    </row>
    <row r="449" spans="1:22" hidden="1" x14ac:dyDescent="0.25">
      <c r="A449" s="8"/>
      <c r="B449" s="22"/>
      <c r="C449" s="22"/>
      <c r="D449" s="22"/>
      <c r="E449" s="22"/>
      <c r="F449" s="22"/>
      <c r="G449" s="22"/>
      <c r="H449" s="22"/>
      <c r="I449" s="22"/>
      <c r="J449" s="8"/>
      <c r="K449" s="8"/>
      <c r="L449" s="8"/>
      <c r="M449" s="8"/>
      <c r="N449" s="81"/>
      <c r="O449" s="22"/>
      <c r="P449" s="22"/>
      <c r="Q449" s="22"/>
      <c r="R449" s="22"/>
      <c r="S449" s="8"/>
      <c r="T449" s="8"/>
      <c r="U449" s="8"/>
      <c r="V449" s="8"/>
    </row>
    <row r="450" spans="1:22" ht="17.399999999999999" hidden="1" x14ac:dyDescent="0.3">
      <c r="A450" s="8"/>
      <c r="B450" s="22"/>
      <c r="C450" s="22"/>
      <c r="D450" s="22"/>
      <c r="E450" s="22"/>
      <c r="F450" s="22"/>
      <c r="G450" s="22"/>
      <c r="H450" s="22"/>
      <c r="I450" s="22"/>
      <c r="J450" s="8"/>
      <c r="K450" s="8"/>
      <c r="L450" s="8"/>
      <c r="M450" s="78"/>
      <c r="N450" s="78"/>
      <c r="O450" s="79"/>
      <c r="P450" s="79"/>
      <c r="Q450" s="79"/>
      <c r="R450" s="79"/>
      <c r="S450" s="79"/>
      <c r="T450" s="80"/>
      <c r="U450" s="80"/>
      <c r="V450" s="8"/>
    </row>
    <row r="451" spans="1:22" hidden="1" x14ac:dyDescent="0.25">
      <c r="A451" s="9"/>
      <c r="B451" s="22"/>
      <c r="C451" s="22"/>
      <c r="D451" s="22"/>
      <c r="E451" s="22"/>
      <c r="F451" s="22"/>
      <c r="G451" s="22"/>
      <c r="H451" s="22"/>
      <c r="I451" s="22"/>
      <c r="J451" s="8"/>
      <c r="K451" s="8"/>
      <c r="L451" s="8"/>
      <c r="M451" s="9"/>
      <c r="N451" s="8"/>
      <c r="O451" s="8"/>
      <c r="P451" s="8"/>
      <c r="Q451" s="8"/>
      <c r="R451" s="8"/>
      <c r="S451" s="8"/>
      <c r="T451" s="8"/>
      <c r="U451" s="8"/>
      <c r="V451" s="8"/>
    </row>
    <row r="452" spans="1:22" hidden="1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8"/>
      <c r="K452" s="8"/>
      <c r="L452" s="8"/>
      <c r="M452" s="9"/>
      <c r="N452" s="8"/>
      <c r="O452" s="8"/>
      <c r="P452" s="9"/>
      <c r="Q452" s="9"/>
      <c r="R452" s="77"/>
      <c r="S452" s="27"/>
      <c r="T452" s="27"/>
      <c r="U452" s="27"/>
      <c r="V452" s="8"/>
    </row>
    <row r="453" spans="1:22" hidden="1" x14ac:dyDescent="0.25">
      <c r="A453" s="8"/>
      <c r="B453" s="22"/>
      <c r="C453" s="22"/>
      <c r="D453" s="22"/>
      <c r="E453" s="22"/>
      <c r="F453" s="22"/>
      <c r="G453" s="22"/>
      <c r="H453" s="22"/>
      <c r="I453" s="22"/>
      <c r="J453" s="8"/>
      <c r="K453" s="8"/>
      <c r="L453" s="8"/>
      <c r="M453" s="9"/>
      <c r="N453" s="9"/>
      <c r="O453" s="9"/>
      <c r="P453" s="9"/>
      <c r="Q453" s="9"/>
      <c r="R453" s="9"/>
      <c r="S453" s="8"/>
      <c r="T453" s="8"/>
      <c r="U453" s="8"/>
      <c r="V453" s="8"/>
    </row>
    <row r="454" spans="1:22" hidden="1" x14ac:dyDescent="0.25">
      <c r="A454" s="8"/>
      <c r="B454" s="22"/>
      <c r="C454" s="22"/>
      <c r="D454" s="22"/>
      <c r="E454" s="22"/>
      <c r="F454" s="22"/>
      <c r="G454" s="22"/>
      <c r="H454" s="22"/>
      <c r="I454" s="22"/>
      <c r="J454" s="8"/>
      <c r="K454" s="8"/>
      <c r="L454" s="8"/>
      <c r="M454" s="8"/>
      <c r="N454" s="81"/>
      <c r="O454" s="22"/>
      <c r="P454" s="22"/>
      <c r="Q454" s="22"/>
      <c r="R454" s="22"/>
      <c r="S454" s="8"/>
      <c r="T454" s="8"/>
      <c r="U454" s="8"/>
      <c r="V454" s="8"/>
    </row>
    <row r="455" spans="1:22" hidden="1" x14ac:dyDescent="0.25">
      <c r="A455" s="8"/>
      <c r="B455" s="22"/>
      <c r="C455" s="22"/>
      <c r="D455" s="22"/>
      <c r="E455" s="22"/>
      <c r="F455" s="22"/>
      <c r="G455" s="22"/>
      <c r="H455" s="22"/>
      <c r="I455" s="22"/>
      <c r="J455" s="8"/>
      <c r="K455" s="8"/>
      <c r="L455" s="8"/>
      <c r="M455" s="8"/>
      <c r="N455" s="22"/>
      <c r="O455" s="22"/>
      <c r="P455" s="22"/>
      <c r="Q455" s="22"/>
      <c r="R455" s="22"/>
      <c r="S455" s="8"/>
      <c r="T455" s="8"/>
      <c r="U455" s="8"/>
      <c r="V455" s="8"/>
    </row>
    <row r="456" spans="1:22" hidden="1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8"/>
      <c r="K456" s="8"/>
      <c r="L456" s="8"/>
      <c r="M456" s="9"/>
      <c r="N456" s="22"/>
      <c r="O456" s="22"/>
      <c r="P456" s="22"/>
      <c r="Q456" s="22"/>
      <c r="R456" s="22"/>
      <c r="S456" s="8"/>
      <c r="T456" s="8"/>
      <c r="U456" s="8"/>
      <c r="V456" s="8"/>
    </row>
    <row r="457" spans="1:22" hidden="1" x14ac:dyDescent="0.25">
      <c r="A457" s="8"/>
      <c r="B457" s="22"/>
      <c r="C457" s="22"/>
      <c r="D457" s="22"/>
      <c r="E457" s="22"/>
      <c r="F457" s="22"/>
      <c r="G457" s="22"/>
      <c r="H457" s="22"/>
      <c r="I457" s="22"/>
      <c r="J457" s="8"/>
      <c r="K457" s="8"/>
      <c r="L457" s="8"/>
      <c r="M457" s="9"/>
      <c r="N457" s="22"/>
      <c r="O457" s="22"/>
      <c r="P457" s="22"/>
      <c r="Q457" s="22"/>
      <c r="R457" s="22"/>
      <c r="S457" s="8"/>
      <c r="T457" s="8"/>
      <c r="U457" s="8"/>
      <c r="V457" s="8"/>
    </row>
    <row r="458" spans="1:22" hidden="1" x14ac:dyDescent="0.25">
      <c r="A458" s="8"/>
      <c r="B458" s="22"/>
      <c r="C458" s="22"/>
      <c r="D458" s="22"/>
      <c r="E458" s="22"/>
      <c r="F458" s="22"/>
      <c r="G458" s="22"/>
      <c r="H458" s="22"/>
      <c r="I458" s="22"/>
      <c r="J458" s="8"/>
      <c r="K458" s="8"/>
      <c r="L458" s="8"/>
      <c r="M458" s="9"/>
      <c r="N458" s="9"/>
      <c r="O458" s="9"/>
      <c r="P458" s="9"/>
      <c r="Q458" s="9"/>
      <c r="R458" s="9"/>
      <c r="S458" s="8"/>
      <c r="T458" s="8"/>
      <c r="U458" s="8"/>
      <c r="V458" s="8"/>
    </row>
    <row r="459" spans="1:22" hidden="1" x14ac:dyDescent="0.25">
      <c r="A459" s="8"/>
      <c r="B459" s="22"/>
      <c r="C459" s="22"/>
      <c r="D459" s="22"/>
      <c r="E459" s="22"/>
      <c r="F459" s="22"/>
      <c r="G459" s="22"/>
      <c r="H459" s="22"/>
      <c r="I459" s="22"/>
      <c r="J459" s="8"/>
      <c r="K459" s="8"/>
      <c r="L459" s="8"/>
      <c r="M459" s="8"/>
      <c r="N459" s="75"/>
      <c r="O459" s="22"/>
      <c r="P459" s="8"/>
      <c r="Q459" s="22"/>
      <c r="R459" s="22"/>
      <c r="S459" s="8"/>
      <c r="T459" s="8"/>
      <c r="U459" s="8"/>
      <c r="V459" s="8"/>
    </row>
    <row r="460" spans="1:22" hidden="1" x14ac:dyDescent="0.25">
      <c r="A460" s="9"/>
      <c r="B460" s="9"/>
      <c r="C460" s="9"/>
      <c r="D460" s="9"/>
      <c r="E460" s="75"/>
      <c r="F460" s="8"/>
      <c r="G460" s="8"/>
      <c r="H460" s="8"/>
      <c r="I460" s="8"/>
      <c r="J460" s="8"/>
      <c r="K460" s="8"/>
      <c r="L460" s="8"/>
      <c r="M460" s="8"/>
      <c r="N460" s="22"/>
      <c r="O460" s="22"/>
      <c r="P460" s="22"/>
      <c r="Q460" s="22"/>
      <c r="R460" s="22"/>
      <c r="S460" s="8"/>
      <c r="T460" s="8"/>
      <c r="U460" s="8"/>
      <c r="V460" s="8"/>
    </row>
    <row r="461" spans="1:22" hidden="1" x14ac:dyDescent="0.25">
      <c r="A461" s="8"/>
      <c r="B461" s="22"/>
      <c r="C461" s="22"/>
      <c r="D461" s="22"/>
      <c r="E461" s="22"/>
      <c r="F461" s="22"/>
      <c r="G461" s="22"/>
      <c r="H461" s="22"/>
      <c r="I461" s="22"/>
      <c r="J461" s="8"/>
      <c r="K461" s="8"/>
      <c r="L461" s="8"/>
      <c r="M461" s="9"/>
      <c r="N461" s="22"/>
      <c r="O461" s="22"/>
      <c r="P461" s="22"/>
      <c r="Q461" s="22"/>
      <c r="R461" s="22"/>
      <c r="S461" s="8"/>
      <c r="T461" s="8"/>
      <c r="U461" s="8"/>
      <c r="V461" s="8"/>
    </row>
    <row r="462" spans="1:22" hidden="1" x14ac:dyDescent="0.25">
      <c r="A462" s="8"/>
      <c r="B462" s="22"/>
      <c r="C462" s="22"/>
      <c r="D462" s="22"/>
      <c r="E462" s="22"/>
      <c r="F462" s="22"/>
      <c r="G462" s="22"/>
      <c r="H462" s="22"/>
      <c r="I462" s="22"/>
      <c r="J462" s="8"/>
      <c r="K462" s="8"/>
      <c r="L462" s="8"/>
      <c r="M462" s="9"/>
      <c r="N462" s="22"/>
      <c r="O462" s="22"/>
      <c r="P462" s="22"/>
      <c r="Q462" s="22"/>
      <c r="R462" s="22"/>
      <c r="S462" s="8"/>
      <c r="T462" s="8"/>
      <c r="U462" s="8"/>
      <c r="V462" s="8"/>
    </row>
    <row r="463" spans="1:22" hidden="1" x14ac:dyDescent="0.25">
      <c r="A463" s="9"/>
      <c r="B463" s="22"/>
      <c r="C463" s="22"/>
      <c r="D463" s="22"/>
      <c r="E463" s="22"/>
      <c r="F463" s="22"/>
      <c r="G463" s="22"/>
      <c r="H463" s="22"/>
      <c r="I463" s="22"/>
      <c r="J463" s="8"/>
      <c r="K463" s="8"/>
      <c r="L463" s="8"/>
      <c r="M463" s="9"/>
      <c r="N463" s="9"/>
      <c r="O463" s="9"/>
      <c r="P463" s="9"/>
      <c r="Q463" s="9"/>
      <c r="R463" s="9"/>
      <c r="S463" s="8"/>
      <c r="T463" s="8"/>
      <c r="U463" s="8"/>
      <c r="V463" s="8"/>
    </row>
    <row r="464" spans="1:22" hidden="1" x14ac:dyDescent="0.25">
      <c r="A464" s="9"/>
      <c r="B464" s="9"/>
      <c r="C464" s="9"/>
      <c r="D464" s="9"/>
      <c r="E464" s="9"/>
      <c r="F464" s="8"/>
      <c r="G464" s="8"/>
      <c r="H464" s="8"/>
      <c r="I464" s="8"/>
      <c r="J464" s="8"/>
      <c r="K464" s="8"/>
      <c r="L464" s="8"/>
      <c r="M464" s="8"/>
      <c r="N464" s="75"/>
      <c r="O464" s="22"/>
      <c r="P464" s="8"/>
      <c r="Q464" s="22"/>
      <c r="R464" s="22"/>
      <c r="S464" s="8"/>
      <c r="T464" s="8"/>
      <c r="U464" s="8"/>
      <c r="V464" s="8"/>
    </row>
    <row r="465" spans="1:22" hidden="1" x14ac:dyDescent="0.25">
      <c r="A465" s="8"/>
      <c r="B465" s="22"/>
      <c r="C465" s="22"/>
      <c r="D465" s="22"/>
      <c r="E465" s="22"/>
      <c r="F465" s="22"/>
      <c r="G465" s="22"/>
      <c r="H465" s="22"/>
      <c r="I465" s="22"/>
      <c r="J465" s="8"/>
      <c r="K465" s="8"/>
      <c r="L465" s="8"/>
      <c r="M465" s="8"/>
      <c r="N465" s="22"/>
      <c r="O465" s="22"/>
      <c r="P465" s="22"/>
      <c r="Q465" s="22"/>
      <c r="R465" s="22"/>
      <c r="S465" s="8"/>
      <c r="T465" s="8"/>
      <c r="U465" s="8"/>
      <c r="V465" s="8"/>
    </row>
    <row r="466" spans="1:22" hidden="1" x14ac:dyDescent="0.25">
      <c r="A466" s="8"/>
      <c r="B466" s="22"/>
      <c r="C466" s="22"/>
      <c r="D466" s="22"/>
      <c r="E466" s="22"/>
      <c r="F466" s="22"/>
      <c r="G466" s="22"/>
      <c r="H466" s="22"/>
      <c r="I466" s="22"/>
      <c r="J466" s="8"/>
      <c r="K466" s="8"/>
      <c r="L466" s="8"/>
      <c r="M466" s="9"/>
      <c r="N466" s="22"/>
      <c r="O466" s="22"/>
      <c r="P466" s="22"/>
      <c r="Q466" s="22"/>
      <c r="R466" s="22"/>
      <c r="S466" s="8"/>
      <c r="T466" s="8"/>
      <c r="U466" s="8"/>
      <c r="V466" s="8"/>
    </row>
    <row r="467" spans="1:22" hidden="1" x14ac:dyDescent="0.25">
      <c r="A467" s="8"/>
      <c r="B467" s="22"/>
      <c r="C467" s="22"/>
      <c r="D467" s="22"/>
      <c r="E467" s="22"/>
      <c r="F467" s="22"/>
      <c r="G467" s="22"/>
      <c r="H467" s="22"/>
      <c r="I467" s="22"/>
      <c r="J467" s="8"/>
      <c r="K467" s="8"/>
      <c r="L467" s="8"/>
      <c r="M467" s="9"/>
      <c r="N467" s="22"/>
      <c r="O467" s="22"/>
      <c r="P467" s="22"/>
      <c r="Q467" s="22"/>
      <c r="R467" s="22"/>
      <c r="S467" s="8"/>
      <c r="T467" s="8"/>
      <c r="U467" s="8"/>
      <c r="V467" s="8"/>
    </row>
    <row r="468" spans="1:22" x14ac:dyDescent="0.25">
      <c r="A468" s="9"/>
      <c r="B468" s="9"/>
      <c r="C468" s="9"/>
      <c r="D468" s="9"/>
      <c r="E468" s="9"/>
      <c r="F468" s="8"/>
      <c r="G468" s="8"/>
      <c r="H468" s="8"/>
      <c r="I468" s="8"/>
      <c r="J468" s="8"/>
      <c r="K468" s="8"/>
      <c r="L468" s="8"/>
      <c r="M468" s="9"/>
      <c r="N468" s="9"/>
      <c r="O468" s="9"/>
      <c r="P468" s="9"/>
      <c r="Q468" s="9"/>
      <c r="R468" s="9"/>
      <c r="S468" s="8"/>
      <c r="T468" s="8"/>
      <c r="U468" s="8"/>
      <c r="V468" s="8"/>
    </row>
    <row r="469" spans="1:22" x14ac:dyDescent="0.25">
      <c r="A469" s="9"/>
      <c r="B469" s="9"/>
      <c r="C469" s="9"/>
      <c r="D469" s="9"/>
      <c r="E469" s="9"/>
      <c r="F469" s="8"/>
      <c r="G469" s="8"/>
      <c r="H469" s="8"/>
      <c r="I469" s="8"/>
      <c r="J469" s="8"/>
      <c r="K469" s="8"/>
      <c r="L469" s="8"/>
      <c r="M469" s="9"/>
      <c r="N469" s="9"/>
      <c r="O469" s="9"/>
      <c r="P469" s="9"/>
      <c r="Q469" s="9"/>
      <c r="R469" s="9"/>
      <c r="S469" s="8"/>
      <c r="T469" s="8"/>
      <c r="U469" s="8"/>
      <c r="V469" s="8"/>
    </row>
    <row r="470" spans="1:22" x14ac:dyDescent="0.25">
      <c r="A470" s="8"/>
      <c r="B470" s="22"/>
      <c r="C470" s="22"/>
      <c r="D470" s="22"/>
      <c r="E470" s="22"/>
      <c r="F470" s="22"/>
      <c r="G470" s="22"/>
      <c r="H470" s="22"/>
      <c r="I470" s="22"/>
      <c r="J470" s="8"/>
      <c r="K470" s="8"/>
      <c r="L470" s="8"/>
      <c r="M470" s="8"/>
      <c r="N470" s="75"/>
      <c r="O470" s="22"/>
      <c r="P470" s="8"/>
      <c r="Q470" s="22"/>
      <c r="R470" s="22"/>
      <c r="S470" s="8"/>
      <c r="T470" s="8"/>
      <c r="U470" s="8"/>
      <c r="V470" s="8"/>
    </row>
    <row r="471" spans="1:22" x14ac:dyDescent="0.25">
      <c r="A471" s="8"/>
      <c r="B471" s="22"/>
      <c r="C471" s="22"/>
      <c r="D471" s="22"/>
      <c r="E471" s="22"/>
      <c r="F471" s="22"/>
      <c r="G471" s="22"/>
      <c r="H471" s="22"/>
      <c r="I471" s="22"/>
      <c r="J471" s="8"/>
      <c r="K471" s="8"/>
      <c r="L471" s="8"/>
      <c r="M471" s="8"/>
      <c r="N471" s="22"/>
      <c r="O471" s="22"/>
      <c r="P471" s="22"/>
      <c r="Q471" s="22"/>
      <c r="R471" s="22"/>
      <c r="S471" s="8"/>
      <c r="T471" s="8"/>
      <c r="U471" s="8"/>
      <c r="V471" s="8"/>
    </row>
    <row r="472" spans="1:22" x14ac:dyDescent="0.25">
      <c r="A472" s="8"/>
      <c r="B472" s="22"/>
      <c r="C472" s="22"/>
      <c r="D472" s="22"/>
      <c r="E472" s="22"/>
      <c r="F472" s="22"/>
      <c r="G472" s="22"/>
      <c r="H472" s="22"/>
      <c r="I472" s="22"/>
      <c r="J472" s="8"/>
      <c r="K472" s="8"/>
      <c r="L472" s="8"/>
      <c r="M472" s="9"/>
      <c r="N472" s="22"/>
      <c r="O472" s="22"/>
      <c r="P472" s="22"/>
      <c r="Q472" s="22"/>
      <c r="R472" s="22"/>
      <c r="S472" s="8"/>
      <c r="T472" s="8"/>
      <c r="U472" s="8"/>
      <c r="V472" s="8"/>
    </row>
    <row r="473" spans="1:22" ht="13.8" hidden="1" thickBot="1" x14ac:dyDescent="0.3">
      <c r="A473" s="108" t="s">
        <v>8</v>
      </c>
      <c r="B473" s="109" t="s">
        <v>4</v>
      </c>
      <c r="C473" s="109"/>
      <c r="D473" s="109"/>
      <c r="E473" s="110"/>
      <c r="F473" s="110"/>
      <c r="G473" s="110"/>
      <c r="H473" s="110"/>
      <c r="I473" s="110"/>
      <c r="J473" s="111">
        <v>1</v>
      </c>
      <c r="K473" s="110"/>
      <c r="L473" s="112"/>
      <c r="M473" s="9"/>
      <c r="N473" s="22"/>
      <c r="O473" s="22"/>
      <c r="P473" s="22"/>
      <c r="Q473" s="22"/>
      <c r="R473" s="22"/>
      <c r="S473" s="8"/>
      <c r="T473" s="8"/>
      <c r="U473" s="8"/>
      <c r="V473" s="8"/>
    </row>
    <row r="474" spans="1:22" ht="13.8" hidden="1" thickTop="1" x14ac:dyDescent="0.25">
      <c r="A474" s="13"/>
      <c r="B474" s="10" t="s">
        <v>3</v>
      </c>
      <c r="C474" s="10"/>
      <c r="D474" s="10"/>
      <c r="E474" s="10" t="s">
        <v>23</v>
      </c>
      <c r="F474" s="10"/>
      <c r="G474" s="10"/>
      <c r="H474" s="10"/>
      <c r="I474" s="10"/>
      <c r="J474" s="16"/>
      <c r="K474" s="12"/>
      <c r="L474" s="16"/>
      <c r="M474" s="9"/>
      <c r="N474" s="9"/>
      <c r="O474" s="9"/>
      <c r="P474" s="9"/>
      <c r="Q474" s="9"/>
      <c r="R474" s="9"/>
      <c r="S474" s="8"/>
      <c r="T474" s="8"/>
      <c r="U474" s="8"/>
    </row>
    <row r="475" spans="1:22" hidden="1" x14ac:dyDescent="0.25">
      <c r="A475" s="13"/>
      <c r="B475" s="10" t="s">
        <v>5</v>
      </c>
      <c r="C475" s="10"/>
      <c r="D475" s="10"/>
      <c r="E475" s="10" t="s">
        <v>6</v>
      </c>
      <c r="F475" s="10"/>
      <c r="G475" s="10"/>
      <c r="H475" s="10"/>
      <c r="I475" s="10"/>
      <c r="J475" s="16"/>
      <c r="K475" s="12"/>
      <c r="L475" s="16"/>
      <c r="M475" s="8"/>
      <c r="N475" s="81"/>
      <c r="O475" s="22"/>
      <c r="P475" s="22"/>
      <c r="Q475" s="22"/>
      <c r="R475" s="22"/>
      <c r="S475" s="8"/>
      <c r="T475" s="8"/>
      <c r="U475" s="8"/>
    </row>
    <row r="476" spans="1:22" ht="13.8" hidden="1" thickBot="1" x14ac:dyDescent="0.3">
      <c r="A476" s="13"/>
      <c r="B476" s="10" t="s">
        <v>21</v>
      </c>
      <c r="C476" s="10"/>
      <c r="D476" s="10"/>
      <c r="E476" s="10"/>
      <c r="F476" s="10"/>
      <c r="G476" s="10"/>
      <c r="H476" s="10"/>
      <c r="I476" s="10"/>
      <c r="J476" s="16"/>
      <c r="K476" s="12"/>
      <c r="L476" s="16"/>
      <c r="M476" s="8"/>
      <c r="N476" s="22"/>
      <c r="O476" s="22"/>
      <c r="P476" s="22"/>
      <c r="Q476" s="22"/>
      <c r="R476" s="22"/>
      <c r="S476" s="8"/>
      <c r="T476" s="8"/>
      <c r="U476" s="8"/>
    </row>
    <row r="477" spans="1:22" ht="14.4" hidden="1" thickTop="1" thickBot="1" x14ac:dyDescent="0.3">
      <c r="A477" s="4" t="s">
        <v>7</v>
      </c>
      <c r="B477" s="21" t="s">
        <v>4</v>
      </c>
      <c r="C477" s="21"/>
      <c r="D477" s="21"/>
      <c r="E477" s="21"/>
      <c r="F477" s="5"/>
      <c r="G477" s="5"/>
      <c r="H477" s="5"/>
      <c r="I477" s="5"/>
      <c r="J477" s="17">
        <v>1</v>
      </c>
      <c r="K477" s="5"/>
      <c r="L477" s="20"/>
      <c r="M477" s="9"/>
      <c r="N477" s="22"/>
      <c r="O477" s="22"/>
      <c r="P477" s="22"/>
      <c r="Q477" s="22"/>
      <c r="R477" s="22"/>
      <c r="S477" s="8"/>
      <c r="T477" s="8"/>
      <c r="U477" s="8"/>
    </row>
    <row r="478" spans="1:22" ht="13.8" hidden="1" thickTop="1" x14ac:dyDescent="0.25">
      <c r="A478" s="13"/>
      <c r="B478" s="10" t="s">
        <v>3</v>
      </c>
      <c r="C478" s="10"/>
      <c r="D478" s="10"/>
      <c r="E478" s="10" t="s">
        <v>23</v>
      </c>
      <c r="F478" s="10"/>
      <c r="G478" s="10"/>
      <c r="H478" s="10"/>
      <c r="I478" s="10"/>
      <c r="J478" s="16"/>
      <c r="K478" s="12"/>
      <c r="L478" s="16"/>
      <c r="M478" s="9"/>
      <c r="N478" s="22"/>
      <c r="O478" s="22"/>
      <c r="P478" s="22"/>
      <c r="Q478" s="22"/>
      <c r="R478" s="22"/>
      <c r="S478" s="8"/>
      <c r="T478" s="8"/>
      <c r="U478" s="8"/>
    </row>
    <row r="479" spans="1:22" hidden="1" x14ac:dyDescent="0.25">
      <c r="A479" s="13"/>
      <c r="B479" s="10" t="s">
        <v>5</v>
      </c>
      <c r="C479" s="10"/>
      <c r="D479" s="10"/>
      <c r="E479" s="10" t="s">
        <v>9</v>
      </c>
      <c r="F479" s="10"/>
      <c r="G479" s="10"/>
      <c r="H479" s="10"/>
      <c r="I479" s="10"/>
      <c r="J479" s="16"/>
      <c r="K479" s="12"/>
      <c r="L479" s="16"/>
      <c r="M479" s="9"/>
      <c r="N479" s="9"/>
      <c r="O479" s="9"/>
      <c r="P479" s="9"/>
      <c r="Q479" s="9"/>
      <c r="R479" s="9"/>
      <c r="S479" s="8"/>
      <c r="T479" s="8"/>
      <c r="U479" s="8"/>
    </row>
    <row r="480" spans="1:22" ht="13.8" hidden="1" thickBot="1" x14ac:dyDescent="0.3">
      <c r="A480" s="13"/>
      <c r="B480" s="10" t="s">
        <v>10</v>
      </c>
      <c r="C480" s="10"/>
      <c r="D480" s="10"/>
      <c r="E480" s="10"/>
      <c r="F480" s="10"/>
      <c r="G480" s="10"/>
      <c r="H480" s="10"/>
      <c r="I480" s="10"/>
      <c r="J480" s="16"/>
      <c r="K480" s="12"/>
      <c r="L480" s="16"/>
      <c r="M480" s="8"/>
      <c r="N480" s="22"/>
      <c r="O480" s="22"/>
      <c r="P480" s="22"/>
      <c r="Q480" s="22"/>
      <c r="R480" s="22"/>
      <c r="S480" s="8"/>
      <c r="T480" s="8"/>
      <c r="U480" s="8"/>
    </row>
    <row r="481" spans="1:16" ht="14.4" hidden="1" thickTop="1" thickBot="1" x14ac:dyDescent="0.3">
      <c r="A481" s="4" t="s">
        <v>11</v>
      </c>
      <c r="B481" s="21" t="s">
        <v>4</v>
      </c>
      <c r="C481" s="21"/>
      <c r="D481" s="21"/>
      <c r="E481" s="5"/>
      <c r="F481" s="5"/>
      <c r="G481" s="5"/>
      <c r="H481" s="5"/>
      <c r="I481" s="5"/>
      <c r="J481" s="17">
        <v>1</v>
      </c>
      <c r="K481" s="5"/>
      <c r="L481" s="20"/>
      <c r="P481" s="101"/>
    </row>
    <row r="482" spans="1:16" ht="13.8" hidden="1" thickTop="1" x14ac:dyDescent="0.25">
      <c r="A482" s="13"/>
      <c r="B482" s="10" t="s">
        <v>3</v>
      </c>
      <c r="C482" s="10"/>
      <c r="D482" s="10"/>
      <c r="E482" s="10" t="s">
        <v>23</v>
      </c>
      <c r="F482" s="10"/>
      <c r="G482" s="10"/>
      <c r="H482" s="10"/>
      <c r="I482" s="10"/>
      <c r="J482" s="16"/>
      <c r="K482" s="12"/>
      <c r="L482" s="16"/>
      <c r="P482" s="101"/>
    </row>
    <row r="483" spans="1:16" hidden="1" x14ac:dyDescent="0.25">
      <c r="A483" s="13"/>
      <c r="B483" s="10" t="s">
        <v>5</v>
      </c>
      <c r="C483" s="10"/>
      <c r="D483" s="10"/>
      <c r="E483" s="10" t="s">
        <v>12</v>
      </c>
      <c r="F483" s="10"/>
      <c r="G483" s="10"/>
      <c r="H483" s="10"/>
      <c r="I483" s="10"/>
      <c r="J483" s="16"/>
      <c r="K483" s="12"/>
      <c r="L483" s="16"/>
      <c r="P483" s="101"/>
    </row>
    <row r="484" spans="1:16" ht="13.8" hidden="1" thickBot="1" x14ac:dyDescent="0.3">
      <c r="A484" s="13"/>
      <c r="B484" s="10" t="s">
        <v>22</v>
      </c>
      <c r="C484" s="10"/>
      <c r="D484" s="10"/>
      <c r="E484" s="10"/>
      <c r="F484" s="10"/>
      <c r="G484" s="10"/>
      <c r="H484" s="10"/>
      <c r="I484" s="10"/>
      <c r="J484" s="16"/>
      <c r="K484" s="12"/>
      <c r="L484" s="16"/>
      <c r="P484" s="101"/>
    </row>
    <row r="485" spans="1:16" ht="14.4" hidden="1" thickTop="1" thickBot="1" x14ac:dyDescent="0.3">
      <c r="A485" s="103" t="s">
        <v>69</v>
      </c>
      <c r="B485" s="90" t="s">
        <v>13</v>
      </c>
      <c r="C485" s="90"/>
      <c r="D485" s="90"/>
      <c r="E485" s="90"/>
      <c r="F485" s="90"/>
      <c r="G485" s="90"/>
      <c r="H485" s="90"/>
      <c r="I485" s="90"/>
      <c r="J485" s="104">
        <v>1</v>
      </c>
      <c r="K485" s="91"/>
      <c r="L485" s="105"/>
      <c r="P485" s="101"/>
    </row>
    <row r="486" spans="1:16" ht="14.4" hidden="1" thickTop="1" thickBot="1" x14ac:dyDescent="0.3">
      <c r="A486" s="4" t="s">
        <v>14</v>
      </c>
      <c r="B486" s="21" t="s">
        <v>15</v>
      </c>
      <c r="C486" s="21"/>
      <c r="D486" s="21"/>
      <c r="E486" s="21"/>
      <c r="F486" s="21"/>
      <c r="G486" s="21"/>
      <c r="H486" s="21"/>
      <c r="I486" s="21"/>
      <c r="J486" s="17">
        <v>1</v>
      </c>
      <c r="K486" s="5"/>
      <c r="L486" s="20"/>
    </row>
    <row r="487" spans="1:16" ht="13.8" hidden="1" thickTop="1" x14ac:dyDescent="0.25">
      <c r="A487" s="13"/>
      <c r="B487" s="10" t="s">
        <v>17</v>
      </c>
      <c r="C487" s="10"/>
      <c r="D487" s="10"/>
      <c r="E487" s="10"/>
      <c r="F487" s="10"/>
      <c r="G487" s="10"/>
      <c r="H487" s="10"/>
      <c r="I487" s="10"/>
      <c r="J487" s="16"/>
      <c r="K487" s="12"/>
      <c r="L487" s="16"/>
    </row>
    <row r="488" spans="1:16" ht="13.8" hidden="1" thickBot="1" x14ac:dyDescent="0.3">
      <c r="A488" s="13"/>
      <c r="B488" s="10" t="s">
        <v>16</v>
      </c>
      <c r="C488" s="10"/>
      <c r="D488" s="10"/>
      <c r="E488" s="10"/>
      <c r="F488" s="10"/>
      <c r="G488" s="10"/>
      <c r="H488" s="10"/>
      <c r="I488" s="10"/>
      <c r="J488" s="16"/>
      <c r="K488" s="12"/>
      <c r="L488" s="16"/>
    </row>
    <row r="489" spans="1:16" ht="14.4" hidden="1" thickTop="1" thickBot="1" x14ac:dyDescent="0.3">
      <c r="A489" s="4" t="s">
        <v>18</v>
      </c>
      <c r="B489" s="21" t="s">
        <v>19</v>
      </c>
      <c r="C489" s="21"/>
      <c r="D489" s="21"/>
      <c r="E489" s="5"/>
      <c r="F489" s="5"/>
      <c r="G489" s="5"/>
      <c r="H489" s="5"/>
      <c r="I489" s="5"/>
      <c r="J489" s="17">
        <v>4</v>
      </c>
      <c r="K489" s="5"/>
      <c r="L489" s="20"/>
    </row>
    <row r="490" spans="1:16" ht="14.4" hidden="1" thickTop="1" thickBot="1" x14ac:dyDescent="0.3">
      <c r="A490" s="14"/>
      <c r="B490" s="23" t="s">
        <v>20</v>
      </c>
      <c r="C490" s="24"/>
      <c r="D490" s="15"/>
      <c r="E490" s="15"/>
      <c r="F490" s="15"/>
      <c r="G490" s="15"/>
      <c r="H490" s="15"/>
      <c r="I490" s="15"/>
      <c r="J490" s="18"/>
      <c r="K490" s="15"/>
      <c r="L490" s="18"/>
    </row>
    <row r="491" spans="1:16" x14ac:dyDescent="0.25">
      <c r="A491" s="12"/>
      <c r="B491" s="22"/>
      <c r="C491" s="10"/>
      <c r="D491" s="12"/>
      <c r="E491" s="12"/>
      <c r="F491" s="12"/>
      <c r="G491" s="12"/>
      <c r="H491" s="12"/>
      <c r="I491" s="12"/>
      <c r="J491" s="12"/>
      <c r="K491" s="12"/>
      <c r="L491" s="12"/>
    </row>
    <row r="493" spans="1:16" hidden="1" x14ac:dyDescent="0.25"/>
    <row r="494" spans="1:16" hidden="1" x14ac:dyDescent="0.25"/>
    <row r="495" spans="1:16" hidden="1" x14ac:dyDescent="0.25"/>
    <row r="496" spans="1:1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spans="1:12" hidden="1" x14ac:dyDescent="0.25"/>
    <row r="546" spans="1:12" hidden="1" x14ac:dyDescent="0.25"/>
    <row r="547" spans="1:12" hidden="1" x14ac:dyDescent="0.25"/>
    <row r="548" spans="1:12" hidden="1" x14ac:dyDescent="0.25"/>
    <row r="549" spans="1:12" ht="17.399999999999999" x14ac:dyDescent="0.3">
      <c r="A549" s="78"/>
      <c r="B549" s="78"/>
      <c r="C549" s="79"/>
      <c r="D549" s="79"/>
      <c r="E549" s="79"/>
      <c r="F549" s="79"/>
      <c r="G549" s="79"/>
      <c r="H549" s="79"/>
      <c r="I549" s="79"/>
      <c r="J549" s="79"/>
      <c r="K549" s="80"/>
      <c r="L549" s="80"/>
    </row>
    <row r="550" spans="1:12" x14ac:dyDescent="0.25">
      <c r="A550" s="9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</row>
    <row r="551" spans="1:12" x14ac:dyDescent="0.25">
      <c r="A551" s="9"/>
      <c r="B551" s="8"/>
      <c r="C551" s="8"/>
      <c r="D551" s="9"/>
      <c r="E551" s="9"/>
      <c r="F551" s="77"/>
      <c r="G551" s="77"/>
      <c r="H551" s="77"/>
      <c r="I551" s="77"/>
      <c r="J551" s="27"/>
      <c r="K551" s="27"/>
      <c r="L551" s="27"/>
    </row>
    <row r="552" spans="1:12" hidden="1" x14ac:dyDescent="0.25">
      <c r="A552" s="22"/>
      <c r="B552" s="122"/>
      <c r="C552" s="122"/>
      <c r="D552" s="122"/>
      <c r="E552" s="122"/>
      <c r="F552" s="122"/>
      <c r="G552" s="122"/>
      <c r="H552" s="122"/>
      <c r="I552" s="122"/>
      <c r="J552" s="122"/>
      <c r="K552" s="122"/>
      <c r="L552" s="8"/>
    </row>
    <row r="553" spans="1:12" hidden="1" x14ac:dyDescent="0.25">
      <c r="A553" s="22"/>
      <c r="B553" s="122"/>
      <c r="C553" s="122"/>
      <c r="D553" s="122"/>
      <c r="E553" s="122"/>
      <c r="F553" s="122"/>
      <c r="G553" s="122"/>
      <c r="H553" s="122"/>
      <c r="I553" s="122"/>
      <c r="J553" s="122"/>
      <c r="K553" s="122"/>
      <c r="L553" s="8"/>
    </row>
    <row r="554" spans="1:12" hidden="1" x14ac:dyDescent="0.25">
      <c r="A554" s="22"/>
      <c r="B554" s="122"/>
      <c r="C554" s="122"/>
      <c r="D554" s="122"/>
      <c r="E554" s="122"/>
      <c r="F554" s="122"/>
      <c r="G554" s="122"/>
      <c r="H554" s="122"/>
      <c r="I554" s="122"/>
      <c r="J554" s="122"/>
      <c r="K554" s="122"/>
      <c r="L554" s="8"/>
    </row>
    <row r="555" spans="1:12" hidden="1" x14ac:dyDescent="0.25">
      <c r="A555" s="22"/>
      <c r="B555" s="122"/>
      <c r="C555" s="122"/>
      <c r="D555" s="122"/>
      <c r="E555" s="122"/>
      <c r="F555" s="122"/>
      <c r="G555" s="122"/>
      <c r="H555" s="122"/>
      <c r="I555" s="122"/>
      <c r="J555" s="122"/>
      <c r="K555" s="122"/>
      <c r="L555" s="8"/>
    </row>
    <row r="556" spans="1:12" x14ac:dyDescent="0.25">
      <c r="A556" s="22"/>
      <c r="B556" s="122"/>
      <c r="C556" s="122"/>
      <c r="D556" s="122"/>
      <c r="E556" s="122"/>
      <c r="F556" s="122"/>
      <c r="G556" s="122"/>
      <c r="H556" s="122"/>
      <c r="I556" s="122"/>
      <c r="J556" s="122"/>
      <c r="K556" s="122"/>
      <c r="L556" s="8"/>
    </row>
    <row r="557" spans="1:12" hidden="1" x14ac:dyDescent="0.25">
      <c r="A557" s="22"/>
      <c r="B557" s="122"/>
      <c r="C557" s="122"/>
      <c r="D557" s="122"/>
      <c r="E557" s="122"/>
      <c r="F557" s="122"/>
      <c r="G557" s="122"/>
      <c r="H557" s="122"/>
      <c r="I557" s="122"/>
      <c r="J557" s="122"/>
      <c r="K557" s="122"/>
      <c r="L557" s="8"/>
    </row>
    <row r="558" spans="1:12" hidden="1" x14ac:dyDescent="0.25">
      <c r="A558" s="22"/>
      <c r="B558" s="122"/>
      <c r="C558" s="122"/>
      <c r="D558" s="122"/>
      <c r="E558" s="122"/>
      <c r="F558" s="122"/>
      <c r="G558" s="122"/>
      <c r="H558" s="122"/>
      <c r="I558" s="122"/>
      <c r="J558" s="122"/>
      <c r="K558" s="122"/>
      <c r="L558" s="8"/>
    </row>
    <row r="559" spans="1:12" x14ac:dyDescent="0.25">
      <c r="A559" s="22"/>
      <c r="B559" s="122"/>
      <c r="C559" s="122"/>
      <c r="D559" s="123"/>
      <c r="E559" s="122"/>
      <c r="F559" s="122"/>
      <c r="G559" s="122"/>
      <c r="H559" s="122"/>
      <c r="I559" s="122"/>
      <c r="J559" s="122"/>
      <c r="K559" s="122"/>
      <c r="L559" s="8"/>
    </row>
    <row r="560" spans="1:12" x14ac:dyDescent="0.25">
      <c r="A560" s="22"/>
      <c r="B560" s="122"/>
      <c r="C560" s="122"/>
      <c r="D560" s="122"/>
      <c r="E560" s="122"/>
      <c r="F560" s="122"/>
      <c r="G560" s="122"/>
      <c r="H560" s="122"/>
      <c r="I560" s="122"/>
      <c r="J560" s="122"/>
      <c r="K560" s="122"/>
      <c r="L560" s="8"/>
    </row>
    <row r="561" spans="1:12" hidden="1" x14ac:dyDescent="0.25">
      <c r="A561" s="22"/>
      <c r="B561" s="122"/>
      <c r="C561" s="122"/>
      <c r="D561" s="122"/>
      <c r="E561" s="122"/>
      <c r="F561" s="122"/>
      <c r="G561" s="122"/>
      <c r="H561" s="122"/>
      <c r="I561" s="122"/>
      <c r="J561" s="122"/>
      <c r="K561" s="122"/>
      <c r="L561" s="8"/>
    </row>
    <row r="562" spans="1:12" hidden="1" x14ac:dyDescent="0.25">
      <c r="A562" s="22"/>
      <c r="B562" s="122"/>
      <c r="C562" s="122"/>
      <c r="D562" s="122"/>
      <c r="E562" s="122"/>
      <c r="F562" s="122"/>
      <c r="G562" s="122"/>
      <c r="H562" s="122"/>
      <c r="I562" s="122"/>
      <c r="J562" s="122"/>
      <c r="K562" s="122"/>
      <c r="L562" s="8"/>
    </row>
    <row r="563" spans="1:12" hidden="1" x14ac:dyDescent="0.25">
      <c r="A563" s="22"/>
      <c r="B563" s="122"/>
      <c r="C563" s="122"/>
      <c r="D563" s="122"/>
      <c r="E563" s="122"/>
      <c r="F563" s="122"/>
      <c r="G563" s="122"/>
      <c r="H563" s="122"/>
      <c r="I563" s="122"/>
      <c r="J563" s="122"/>
      <c r="K563" s="122"/>
      <c r="L563" s="8"/>
    </row>
    <row r="564" spans="1:12" hidden="1" x14ac:dyDescent="0.25">
      <c r="A564" s="22"/>
      <c r="B564" s="122"/>
      <c r="C564" s="122"/>
      <c r="D564" s="122"/>
      <c r="E564" s="122"/>
      <c r="F564" s="122"/>
      <c r="G564" s="122"/>
      <c r="H564" s="122"/>
      <c r="I564" s="122"/>
      <c r="J564" s="122"/>
      <c r="K564" s="122"/>
      <c r="L564" s="8"/>
    </row>
    <row r="565" spans="1:12" hidden="1" x14ac:dyDescent="0.25">
      <c r="A565" s="22"/>
      <c r="B565" s="122"/>
      <c r="C565" s="122"/>
      <c r="D565" s="122"/>
      <c r="E565" s="122"/>
      <c r="F565" s="122"/>
      <c r="G565" s="122"/>
      <c r="H565" s="122"/>
      <c r="I565" s="122"/>
      <c r="J565" s="122"/>
      <c r="K565" s="122"/>
      <c r="L565" s="8"/>
    </row>
    <row r="566" spans="1:12" x14ac:dyDescent="0.25">
      <c r="A566" s="22"/>
      <c r="B566" s="122"/>
      <c r="C566" s="122"/>
      <c r="D566" s="122"/>
      <c r="E566" s="122"/>
      <c r="F566" s="122"/>
      <c r="G566" s="122"/>
      <c r="H566" s="122"/>
      <c r="I566" s="122"/>
      <c r="J566" s="122"/>
      <c r="K566" s="122"/>
      <c r="L566" s="8"/>
    </row>
    <row r="567" spans="1:12" x14ac:dyDescent="0.25">
      <c r="A567" s="22"/>
      <c r="B567" s="122"/>
      <c r="C567" s="122"/>
      <c r="D567" s="122"/>
      <c r="E567" s="122"/>
      <c r="F567" s="122"/>
      <c r="G567" s="122"/>
      <c r="H567" s="122"/>
      <c r="I567" s="122"/>
      <c r="J567" s="122"/>
      <c r="K567" s="122"/>
      <c r="L567" s="8"/>
    </row>
    <row r="568" spans="1:12" x14ac:dyDescent="0.25">
      <c r="A568" s="22"/>
      <c r="B568" s="122"/>
      <c r="C568" s="122"/>
      <c r="D568" s="122"/>
      <c r="E568" s="122"/>
      <c r="F568" s="122"/>
      <c r="G568" s="122"/>
      <c r="H568" s="122"/>
      <c r="I568" s="122"/>
      <c r="J568" s="122"/>
      <c r="K568" s="122"/>
      <c r="L568" s="8"/>
    </row>
    <row r="569" spans="1:12" x14ac:dyDescent="0.25">
      <c r="A569" s="22"/>
      <c r="B569" s="122"/>
      <c r="C569" s="122"/>
      <c r="D569" s="122"/>
      <c r="E569" s="122"/>
      <c r="F569" s="122"/>
      <c r="G569" s="122"/>
      <c r="H569" s="122"/>
      <c r="I569" s="122"/>
      <c r="J569" s="122"/>
      <c r="K569" s="122"/>
      <c r="L569" s="8"/>
    </row>
    <row r="570" spans="1:12" x14ac:dyDescent="0.25">
      <c r="A570" s="22"/>
      <c r="B570" s="122"/>
      <c r="C570" s="122"/>
      <c r="D570" s="122"/>
      <c r="E570" s="122"/>
      <c r="F570" s="122"/>
      <c r="G570" s="122"/>
      <c r="H570" s="122"/>
      <c r="I570" s="122"/>
      <c r="J570" s="122"/>
      <c r="K570" s="122"/>
      <c r="L570" s="8"/>
    </row>
    <row r="571" spans="1:12" x14ac:dyDescent="0.25">
      <c r="A571" s="22"/>
      <c r="B571" s="122"/>
      <c r="C571" s="122"/>
      <c r="D571" s="122"/>
      <c r="E571" s="122"/>
      <c r="F571" s="122"/>
      <c r="G571" s="122"/>
      <c r="H571" s="122"/>
      <c r="I571" s="122"/>
      <c r="J571" s="122"/>
      <c r="K571" s="122"/>
      <c r="L571" s="8"/>
    </row>
    <row r="572" spans="1:12" hidden="1" x14ac:dyDescent="0.25">
      <c r="A572" s="22"/>
      <c r="B572" s="122"/>
      <c r="C572" s="8"/>
      <c r="D572" s="8"/>
      <c r="E572" s="8"/>
      <c r="F572" s="8"/>
      <c r="G572" s="8"/>
      <c r="H572" s="8"/>
      <c r="I572" s="8"/>
      <c r="J572" s="122"/>
      <c r="K572" s="8"/>
      <c r="L572" s="8"/>
    </row>
    <row r="573" spans="1:12" hidden="1" x14ac:dyDescent="0.25">
      <c r="A573" s="22"/>
      <c r="B573" s="122"/>
      <c r="C573" s="122"/>
      <c r="D573" s="122"/>
      <c r="E573" s="122"/>
      <c r="F573" s="122"/>
      <c r="G573" s="122"/>
      <c r="H573" s="122"/>
      <c r="I573" s="122"/>
      <c r="J573" s="122"/>
      <c r="K573" s="122"/>
      <c r="L573" s="8"/>
    </row>
    <row r="574" spans="1:12" ht="15.6" x14ac:dyDescent="0.3">
      <c r="A574" s="9"/>
      <c r="B574" s="8"/>
      <c r="C574" s="8"/>
      <c r="D574" s="83"/>
      <c r="E574" s="83"/>
      <c r="F574" s="83"/>
      <c r="G574" s="83"/>
      <c r="H574" s="83"/>
      <c r="I574" s="83"/>
      <c r="J574" s="83"/>
      <c r="K574" s="8"/>
      <c r="L574" s="8"/>
    </row>
    <row r="575" spans="1:12" ht="15.6" x14ac:dyDescent="0.3">
      <c r="A575" s="124"/>
      <c r="B575" s="8"/>
      <c r="C575" s="8"/>
      <c r="D575" s="83"/>
      <c r="E575" s="83"/>
      <c r="F575" s="83"/>
      <c r="G575" s="83"/>
      <c r="H575" s="83"/>
      <c r="I575" s="83"/>
      <c r="J575" s="27"/>
      <c r="K575" s="27"/>
      <c r="L575" s="27"/>
    </row>
    <row r="576" spans="1:12" x14ac:dyDescent="0.25">
      <c r="A576" s="22"/>
      <c r="B576" s="22"/>
      <c r="C576" s="22"/>
      <c r="D576" s="22"/>
      <c r="E576" s="22"/>
      <c r="F576" s="8"/>
      <c r="G576" s="8"/>
      <c r="H576" s="8"/>
      <c r="I576" s="8"/>
      <c r="J576" s="22"/>
      <c r="K576" s="8"/>
      <c r="L576" s="8"/>
    </row>
    <row r="577" spans="1:12" x14ac:dyDescent="0.25">
      <c r="A577" s="22"/>
      <c r="B577" s="22"/>
      <c r="C577" s="22"/>
      <c r="D577" s="22"/>
      <c r="E577" s="22"/>
      <c r="F577" s="8"/>
      <c r="G577" s="8"/>
      <c r="H577" s="8"/>
      <c r="I577" s="8"/>
      <c r="J577" s="22"/>
      <c r="K577" s="8"/>
      <c r="L577" s="8"/>
    </row>
    <row r="578" spans="1:12" x14ac:dyDescent="0.25">
      <c r="A578" s="22"/>
      <c r="B578" s="22"/>
      <c r="C578" s="22"/>
      <c r="D578" s="22"/>
      <c r="E578" s="22"/>
      <c r="F578" s="8"/>
      <c r="G578" s="8"/>
      <c r="H578" s="8"/>
      <c r="I578" s="8"/>
      <c r="J578" s="22"/>
      <c r="K578" s="8"/>
      <c r="L578" s="8"/>
    </row>
    <row r="579" spans="1:12" x14ac:dyDescent="0.25">
      <c r="A579" s="22"/>
      <c r="B579" s="22"/>
      <c r="C579" s="22"/>
      <c r="D579" s="22"/>
      <c r="E579" s="22"/>
      <c r="F579" s="8"/>
      <c r="G579" s="8"/>
      <c r="H579" s="8"/>
      <c r="I579" s="8"/>
      <c r="J579" s="22"/>
      <c r="K579" s="8"/>
      <c r="L579" s="8"/>
    </row>
    <row r="580" spans="1:12" hidden="1" x14ac:dyDescent="0.25">
      <c r="A580" s="22"/>
      <c r="B580" s="22"/>
      <c r="C580" s="22"/>
      <c r="D580" s="22"/>
      <c r="E580" s="22"/>
      <c r="F580" s="8"/>
      <c r="G580" s="8"/>
      <c r="H580" s="8"/>
      <c r="I580" s="8"/>
      <c r="J580" s="22"/>
      <c r="K580" s="8"/>
      <c r="L580" s="8"/>
    </row>
    <row r="581" spans="1:12" x14ac:dyDescent="0.25">
      <c r="A581" s="22"/>
      <c r="B581" s="22"/>
      <c r="C581" s="22"/>
      <c r="D581" s="22"/>
      <c r="E581" s="22"/>
      <c r="F581" s="8"/>
      <c r="G581" s="8"/>
      <c r="H581" s="8"/>
      <c r="I581" s="8"/>
      <c r="J581" s="22"/>
      <c r="K581" s="8"/>
      <c r="L581" s="8"/>
    </row>
    <row r="582" spans="1:12" x14ac:dyDescent="0.25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8"/>
      <c r="L582" s="8"/>
    </row>
    <row r="583" spans="1:12" x14ac:dyDescent="0.25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8"/>
      <c r="L583" s="8"/>
    </row>
    <row r="584" spans="1:12" x14ac:dyDescent="0.25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8"/>
      <c r="L584" s="8"/>
    </row>
    <row r="585" spans="1:12" x14ac:dyDescent="0.25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8"/>
      <c r="L585" s="8"/>
    </row>
    <row r="586" spans="1:12" x14ac:dyDescent="0.25">
      <c r="A586" s="9"/>
      <c r="B586" s="125"/>
      <c r="C586" s="125"/>
      <c r="D586" s="125"/>
      <c r="E586" s="125"/>
      <c r="F586" s="125"/>
      <c r="G586" s="125"/>
      <c r="H586" s="125"/>
      <c r="I586" s="125"/>
      <c r="J586" s="125"/>
      <c r="K586" s="125"/>
      <c r="L586" s="125"/>
    </row>
    <row r="587" spans="1:12" x14ac:dyDescent="0.25">
      <c r="A587" s="22"/>
      <c r="B587" s="8"/>
      <c r="C587" s="8"/>
      <c r="D587" s="8"/>
      <c r="E587" s="8"/>
      <c r="F587" s="8"/>
      <c r="G587" s="8"/>
      <c r="H587" s="8"/>
      <c r="I587" s="8"/>
      <c r="J587" s="27"/>
      <c r="K587" s="27"/>
      <c r="L587" s="27"/>
    </row>
    <row r="588" spans="1:12" hidden="1" x14ac:dyDescent="0.25">
      <c r="A588" s="22"/>
      <c r="B588" s="22"/>
      <c r="C588" s="22"/>
      <c r="D588" s="8"/>
      <c r="E588" s="8"/>
      <c r="F588" s="8"/>
      <c r="G588" s="8"/>
      <c r="H588" s="8"/>
      <c r="I588" s="8"/>
      <c r="J588" s="22"/>
      <c r="K588" s="8"/>
      <c r="L588" s="8"/>
    </row>
    <row r="589" spans="1:12" x14ac:dyDescent="0.25">
      <c r="A589" s="22"/>
      <c r="B589" s="22"/>
      <c r="C589" s="22"/>
      <c r="D589" s="8"/>
      <c r="E589" s="8"/>
      <c r="F589" s="8"/>
      <c r="G589" s="8"/>
      <c r="H589" s="8"/>
      <c r="I589" s="8"/>
      <c r="J589" s="22"/>
      <c r="K589" s="8"/>
      <c r="L589" s="8"/>
    </row>
    <row r="590" spans="1:12" hidden="1" x14ac:dyDescent="0.25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8"/>
    </row>
    <row r="591" spans="1:12" hidden="1" x14ac:dyDescent="0.25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8"/>
    </row>
    <row r="592" spans="1:12" x14ac:dyDescent="0.25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8"/>
    </row>
    <row r="593" spans="1:12" x14ac:dyDescent="0.25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8"/>
    </row>
    <row r="594" spans="1:12" x14ac:dyDescent="0.25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8"/>
    </row>
    <row r="595" spans="1:12" hidden="1" x14ac:dyDescent="0.25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8"/>
    </row>
    <row r="596" spans="1:12" hidden="1" x14ac:dyDescent="0.25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8"/>
    </row>
    <row r="597" spans="1:12" x14ac:dyDescent="0.25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8"/>
    </row>
    <row r="598" spans="1:12" x14ac:dyDescent="0.25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8"/>
    </row>
    <row r="599" spans="1:12" x14ac:dyDescent="0.25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8"/>
    </row>
    <row r="600" spans="1:12" hidden="1" x14ac:dyDescent="0.25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8"/>
    </row>
    <row r="601" spans="1:12" hidden="1" x14ac:dyDescent="0.25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8"/>
    </row>
    <row r="602" spans="1:12" hidden="1" x14ac:dyDescent="0.25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8"/>
    </row>
    <row r="603" spans="1:12" hidden="1" x14ac:dyDescent="0.25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8"/>
    </row>
    <row r="604" spans="1:12" hidden="1" x14ac:dyDescent="0.25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8"/>
    </row>
    <row r="605" spans="1:12" hidden="1" x14ac:dyDescent="0.25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8"/>
    </row>
    <row r="606" spans="1:12" hidden="1" x14ac:dyDescent="0.25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8"/>
    </row>
    <row r="607" spans="1:12" hidden="1" x14ac:dyDescent="0.25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8"/>
    </row>
    <row r="608" spans="1:12" hidden="1" x14ac:dyDescent="0.25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8"/>
    </row>
    <row r="609" spans="1:12" hidden="1" x14ac:dyDescent="0.25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8"/>
    </row>
    <row r="610" spans="1:12" hidden="1" x14ac:dyDescent="0.25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8"/>
    </row>
    <row r="611" spans="1:12" hidden="1" x14ac:dyDescent="0.25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8"/>
    </row>
    <row r="612" spans="1:12" hidden="1" x14ac:dyDescent="0.25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8"/>
    </row>
    <row r="613" spans="1:12" hidden="1" x14ac:dyDescent="0.25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8"/>
    </row>
    <row r="614" spans="1:12" x14ac:dyDescent="0.25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8"/>
    </row>
    <row r="615" spans="1:12" x14ac:dyDescent="0.25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8"/>
    </row>
    <row r="616" spans="1:12" x14ac:dyDescent="0.25">
      <c r="A616" s="9"/>
      <c r="B616" s="22"/>
      <c r="C616" s="8"/>
      <c r="D616" s="8"/>
      <c r="E616" s="8"/>
      <c r="F616" s="8"/>
      <c r="G616" s="8"/>
      <c r="H616" s="8"/>
      <c r="I616" s="8"/>
      <c r="J616" s="8"/>
      <c r="K616" s="8"/>
      <c r="L616" s="8"/>
    </row>
    <row r="617" spans="1:12" x14ac:dyDescent="0.25">
      <c r="A617" s="9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</row>
    <row r="618" spans="1:12" x14ac:dyDescent="0.25">
      <c r="A618" s="22"/>
      <c r="B618" s="22"/>
      <c r="C618" s="22"/>
      <c r="D618" s="22"/>
      <c r="E618" s="22"/>
      <c r="F618" s="22"/>
      <c r="G618" s="22"/>
      <c r="H618" s="22"/>
      <c r="I618" s="22"/>
      <c r="J618" s="27"/>
      <c r="K618" s="27"/>
      <c r="L618" s="27"/>
    </row>
    <row r="619" spans="1:12" x14ac:dyDescent="0.25">
      <c r="A619" s="22"/>
      <c r="B619" s="22"/>
      <c r="C619" s="22"/>
      <c r="D619" s="22"/>
      <c r="E619" s="22"/>
      <c r="F619" s="8"/>
      <c r="G619" s="8"/>
      <c r="H619" s="8"/>
      <c r="I619" s="8"/>
      <c r="J619" s="22"/>
      <c r="K619" s="8"/>
      <c r="L619" s="8"/>
    </row>
    <row r="620" spans="1:12" hidden="1" x14ac:dyDescent="0.25">
      <c r="A620" s="39" t="s">
        <v>29</v>
      </c>
      <c r="B620" s="46"/>
      <c r="C620" s="46"/>
      <c r="D620" s="46"/>
      <c r="E620" s="46"/>
      <c r="F620" s="59"/>
      <c r="G620" s="59"/>
      <c r="H620" s="59"/>
      <c r="I620" s="59"/>
      <c r="J620" s="106">
        <v>5</v>
      </c>
      <c r="K620" s="61"/>
      <c r="L620" s="87"/>
    </row>
    <row r="621" spans="1:12" hidden="1" x14ac:dyDescent="0.25">
      <c r="A621" s="34" t="s">
        <v>30</v>
      </c>
      <c r="B621" s="42"/>
      <c r="C621" s="42"/>
      <c r="D621" s="42"/>
      <c r="E621" s="42"/>
      <c r="F621" s="42"/>
      <c r="G621" s="42"/>
      <c r="H621" s="42"/>
      <c r="I621" s="42"/>
      <c r="J621" s="40">
        <v>4</v>
      </c>
      <c r="K621" s="48"/>
      <c r="L621" s="64"/>
    </row>
    <row r="622" spans="1:12" hidden="1" x14ac:dyDescent="0.25">
      <c r="A622" s="34" t="s">
        <v>31</v>
      </c>
      <c r="B622" s="42"/>
      <c r="C622" s="42"/>
      <c r="D622" s="42"/>
      <c r="E622" s="42"/>
      <c r="F622" s="43"/>
      <c r="G622" s="43"/>
      <c r="H622" s="43"/>
      <c r="I622" s="43"/>
      <c r="J622" s="52">
        <v>6</v>
      </c>
      <c r="K622" s="47"/>
      <c r="L622" s="65"/>
    </row>
    <row r="623" spans="1:12" hidden="1" x14ac:dyDescent="0.25">
      <c r="A623" s="34" t="s">
        <v>50</v>
      </c>
      <c r="B623" s="42"/>
      <c r="C623" s="42"/>
      <c r="D623" s="42"/>
      <c r="E623" s="42"/>
      <c r="F623" s="42"/>
      <c r="G623" s="42"/>
      <c r="H623" s="42"/>
      <c r="I623" s="42"/>
      <c r="J623" s="68">
        <v>27</v>
      </c>
      <c r="K623" s="69"/>
      <c r="L623" s="66"/>
    </row>
    <row r="624" spans="1:12" ht="13.8" hidden="1" thickBot="1" x14ac:dyDescent="0.3">
      <c r="A624" s="34" t="s">
        <v>32</v>
      </c>
      <c r="B624" s="42"/>
      <c r="C624" s="42"/>
      <c r="D624" s="42"/>
      <c r="E624" s="42"/>
      <c r="F624" s="51"/>
      <c r="G624" s="51"/>
      <c r="H624" s="51"/>
      <c r="I624" s="51"/>
      <c r="J624" s="55">
        <v>3</v>
      </c>
      <c r="K624" s="48"/>
      <c r="L624" s="64"/>
    </row>
    <row r="625" spans="1:12" hidden="1" x14ac:dyDescent="0.25">
      <c r="A625" s="22"/>
      <c r="B625" s="22"/>
      <c r="C625" s="22"/>
      <c r="D625" s="22"/>
      <c r="E625" s="22"/>
      <c r="F625" s="22"/>
      <c r="G625" s="22"/>
      <c r="H625" s="22"/>
      <c r="I625" s="22"/>
      <c r="J625" s="27"/>
      <c r="K625" s="27"/>
      <c r="L625" s="27"/>
    </row>
    <row r="626" spans="1:12" hidden="1" x14ac:dyDescent="0.25">
      <c r="A626" s="10"/>
      <c r="B626" s="10"/>
      <c r="C626" s="10"/>
      <c r="D626" s="10"/>
      <c r="E626" s="10"/>
      <c r="F626" s="12"/>
      <c r="G626" s="12"/>
      <c r="H626" s="12"/>
      <c r="I626" s="12"/>
      <c r="J626" s="27"/>
      <c r="K626" s="27"/>
      <c r="L626" s="27"/>
    </row>
    <row r="627" spans="1:12" hidden="1" x14ac:dyDescent="0.25">
      <c r="A627" s="10"/>
      <c r="B627" s="22"/>
      <c r="C627" s="22"/>
      <c r="D627" s="22"/>
      <c r="E627" s="22"/>
      <c r="F627" s="8"/>
      <c r="G627" s="8"/>
      <c r="H627" s="8"/>
      <c r="I627" s="8"/>
      <c r="J627" s="22"/>
      <c r="K627" s="8"/>
      <c r="L627" s="8"/>
    </row>
    <row r="628" spans="1:12" ht="13.8" hidden="1" thickBot="1" x14ac:dyDescent="0.3">
      <c r="A628" s="10"/>
      <c r="B628" s="22"/>
      <c r="C628" s="22"/>
      <c r="D628" s="22"/>
      <c r="E628" s="22"/>
      <c r="F628" s="22"/>
      <c r="G628" s="22"/>
      <c r="H628" s="22"/>
      <c r="I628" s="22"/>
      <c r="J628" s="22"/>
      <c r="K628" s="8"/>
      <c r="L628" s="8"/>
    </row>
    <row r="629" spans="1:12" hidden="1" x14ac:dyDescent="0.25">
      <c r="A629" s="25"/>
      <c r="B629" s="26"/>
      <c r="C629" s="26"/>
      <c r="D629" s="26"/>
      <c r="E629" s="26"/>
      <c r="F629" s="28"/>
      <c r="G629" s="28"/>
      <c r="H629" s="28"/>
      <c r="I629" s="28"/>
      <c r="J629" s="85" t="s">
        <v>0</v>
      </c>
      <c r="K629" s="19" t="s">
        <v>1</v>
      </c>
      <c r="L629" s="86" t="s">
        <v>2</v>
      </c>
    </row>
    <row r="630" spans="1:12" hidden="1" x14ac:dyDescent="0.25">
      <c r="A630" s="39" t="s">
        <v>33</v>
      </c>
      <c r="B630" s="84"/>
      <c r="C630" s="84"/>
      <c r="D630" s="84"/>
      <c r="E630" s="84"/>
      <c r="F630" s="59"/>
      <c r="G630" s="59"/>
      <c r="H630" s="59"/>
      <c r="I630" s="59"/>
      <c r="J630" s="60">
        <v>9</v>
      </c>
      <c r="K630" s="61"/>
      <c r="L630" s="87"/>
    </row>
    <row r="631" spans="1:12" hidden="1" x14ac:dyDescent="0.25">
      <c r="A631" s="31" t="s">
        <v>34</v>
      </c>
      <c r="B631" s="88"/>
      <c r="C631" s="88"/>
      <c r="D631" s="72"/>
      <c r="E631" s="72"/>
      <c r="F631" s="72"/>
      <c r="G631" s="72"/>
      <c r="H631" s="72"/>
      <c r="I631" s="72"/>
      <c r="J631" s="52">
        <v>1</v>
      </c>
      <c r="K631" s="47"/>
      <c r="L631" s="65"/>
    </row>
    <row r="632" spans="1:12" hidden="1" x14ac:dyDescent="0.25">
      <c r="A632" s="34" t="s">
        <v>35</v>
      </c>
      <c r="B632" s="72"/>
      <c r="C632" s="42"/>
      <c r="D632" s="46"/>
      <c r="E632" s="46"/>
      <c r="F632" s="46"/>
      <c r="G632" s="46"/>
      <c r="H632" s="46"/>
      <c r="I632" s="46"/>
      <c r="J632" s="56">
        <v>10</v>
      </c>
      <c r="K632" s="49"/>
      <c r="L632" s="64"/>
    </row>
    <row r="633" spans="1:12" hidden="1" x14ac:dyDescent="0.25">
      <c r="A633" s="39" t="s">
        <v>36</v>
      </c>
      <c r="B633" s="84"/>
      <c r="C633" s="46"/>
      <c r="D633" s="46"/>
      <c r="E633" s="46"/>
      <c r="F633" s="46"/>
      <c r="G633" s="46"/>
      <c r="H633" s="46"/>
      <c r="I633" s="46"/>
      <c r="J633" s="56">
        <v>20</v>
      </c>
      <c r="K633" s="49"/>
      <c r="L633" s="64"/>
    </row>
    <row r="634" spans="1:12" hidden="1" x14ac:dyDescent="0.25">
      <c r="A634" s="39" t="s">
        <v>37</v>
      </c>
      <c r="B634" s="84"/>
      <c r="C634" s="46"/>
      <c r="D634" s="46"/>
      <c r="E634" s="46"/>
      <c r="F634" s="46"/>
      <c r="G634" s="46"/>
      <c r="H634" s="46"/>
      <c r="I634" s="46"/>
      <c r="J634" s="56">
        <v>1</v>
      </c>
      <c r="K634" s="49"/>
      <c r="L634" s="64"/>
    </row>
    <row r="635" spans="1:12" hidden="1" x14ac:dyDescent="0.25">
      <c r="A635" s="39" t="s">
        <v>25</v>
      </c>
      <c r="B635" s="84"/>
      <c r="C635" s="46"/>
      <c r="D635" s="46"/>
      <c r="E635" s="46"/>
      <c r="F635" s="46"/>
      <c r="G635" s="46"/>
      <c r="H635" s="46"/>
      <c r="I635" s="46"/>
      <c r="J635" s="56">
        <v>4</v>
      </c>
      <c r="K635" s="49"/>
      <c r="L635" s="64"/>
    </row>
    <row r="636" spans="1:12" hidden="1" x14ac:dyDescent="0.25">
      <c r="A636" s="39" t="s">
        <v>38</v>
      </c>
      <c r="B636" s="84"/>
      <c r="C636" s="46"/>
      <c r="D636" s="46"/>
      <c r="E636" s="46"/>
      <c r="F636" s="46"/>
      <c r="G636" s="46"/>
      <c r="H636" s="46"/>
      <c r="I636" s="46"/>
      <c r="J636" s="56">
        <v>4</v>
      </c>
      <c r="K636" s="49"/>
      <c r="L636" s="64"/>
    </row>
    <row r="637" spans="1:12" hidden="1" x14ac:dyDescent="0.25">
      <c r="A637" s="39" t="s">
        <v>39</v>
      </c>
      <c r="B637" s="84"/>
      <c r="C637" s="46"/>
      <c r="D637" s="46"/>
      <c r="E637" s="46"/>
      <c r="F637" s="46"/>
      <c r="G637" s="46"/>
      <c r="H637" s="46"/>
      <c r="I637" s="46"/>
      <c r="J637" s="56">
        <v>6</v>
      </c>
      <c r="K637" s="49"/>
      <c r="L637" s="64"/>
    </row>
    <row r="638" spans="1:12" hidden="1" x14ac:dyDescent="0.25">
      <c r="A638" s="34" t="s">
        <v>40</v>
      </c>
      <c r="B638" s="42"/>
      <c r="C638" s="42"/>
      <c r="D638" s="42"/>
      <c r="E638" s="42"/>
      <c r="F638" s="42"/>
      <c r="G638" s="42"/>
      <c r="H638" s="42"/>
      <c r="I638" s="42"/>
      <c r="J638" s="69" t="s">
        <v>63</v>
      </c>
      <c r="K638" s="69" t="s">
        <v>49</v>
      </c>
      <c r="L638" s="66" t="s">
        <v>2</v>
      </c>
    </row>
    <row r="639" spans="1:12" hidden="1" x14ac:dyDescent="0.25">
      <c r="A639" s="34" t="s">
        <v>41</v>
      </c>
      <c r="B639" s="42"/>
      <c r="C639" s="42"/>
      <c r="D639" s="42"/>
      <c r="E639" s="42"/>
      <c r="F639" s="51"/>
      <c r="G639" s="51"/>
      <c r="H639" s="51"/>
      <c r="I639" s="51"/>
      <c r="J639" s="55">
        <v>80</v>
      </c>
      <c r="K639" s="48"/>
      <c r="L639" s="64"/>
    </row>
    <row r="640" spans="1:12" ht="13.8" hidden="1" thickBot="1" x14ac:dyDescent="0.3">
      <c r="A640" s="29" t="s">
        <v>68</v>
      </c>
      <c r="B640" s="30" t="s">
        <v>64</v>
      </c>
      <c r="C640" s="30"/>
      <c r="D640" s="30"/>
      <c r="E640" s="30"/>
      <c r="F640" s="73"/>
      <c r="G640" s="73"/>
      <c r="H640" s="73"/>
      <c r="I640" s="73"/>
      <c r="J640" s="57">
        <v>10</v>
      </c>
      <c r="K640" s="70"/>
      <c r="L640" s="67"/>
    </row>
  </sheetData>
  <phoneticPr fontId="7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tabSelected="1" workbookViewId="0">
      <selection activeCell="L8" sqref="L8"/>
    </sheetView>
  </sheetViews>
  <sheetFormatPr defaultRowHeight="13.2" x14ac:dyDescent="0.25"/>
  <cols>
    <col min="7" max="7" width="7" customWidth="1"/>
    <col min="10" max="10" width="1" customWidth="1"/>
  </cols>
  <sheetData>
    <row r="1" spans="1:23" ht="24.75" customHeight="1" x14ac:dyDescent="0.25">
      <c r="A1" s="266" t="s">
        <v>156</v>
      </c>
      <c r="B1" s="266"/>
      <c r="C1" s="266"/>
      <c r="D1" s="266"/>
      <c r="E1" s="266"/>
      <c r="F1" s="266"/>
      <c r="G1" s="266"/>
      <c r="H1" s="266"/>
      <c r="I1" s="266"/>
      <c r="J1" s="266"/>
      <c r="L1" s="22"/>
      <c r="M1" s="22"/>
      <c r="N1" s="22"/>
      <c r="O1" s="22"/>
      <c r="P1" s="22"/>
      <c r="Q1" s="22"/>
      <c r="R1" s="22"/>
      <c r="S1" s="22"/>
      <c r="T1" s="22"/>
      <c r="U1" s="22"/>
      <c r="V1" s="8"/>
      <c r="W1" s="8"/>
    </row>
    <row r="2" spans="1:23" ht="24.75" customHeight="1" x14ac:dyDescent="0.25">
      <c r="A2" s="266" t="s">
        <v>154</v>
      </c>
      <c r="B2" s="266"/>
      <c r="C2" s="266"/>
      <c r="D2" s="266"/>
      <c r="E2" s="266"/>
      <c r="F2" s="266"/>
      <c r="G2" s="266"/>
      <c r="H2" s="266"/>
      <c r="I2" s="266"/>
      <c r="J2" s="266"/>
      <c r="K2" s="22"/>
      <c r="L2" s="22"/>
      <c r="M2" s="22"/>
      <c r="N2" s="22"/>
      <c r="O2" s="22"/>
      <c r="P2" s="22"/>
      <c r="Q2" s="22"/>
      <c r="R2" s="22"/>
      <c r="S2" s="22"/>
      <c r="T2" s="22"/>
      <c r="U2" s="8"/>
    </row>
    <row r="3" spans="1:23" ht="16.5" customHeight="1" x14ac:dyDescent="0.25">
      <c r="A3" s="266" t="s">
        <v>155</v>
      </c>
      <c r="B3" s="266"/>
      <c r="C3" s="266"/>
      <c r="D3" s="266"/>
      <c r="E3" s="266"/>
      <c r="F3" s="266"/>
      <c r="G3" s="266"/>
      <c r="H3" s="266"/>
      <c r="I3" s="266"/>
      <c r="J3" s="266"/>
      <c r="K3" s="22"/>
      <c r="L3" s="22"/>
      <c r="M3" s="22"/>
      <c r="N3" s="22"/>
      <c r="O3" s="22"/>
      <c r="P3" s="22"/>
      <c r="Q3" s="22"/>
      <c r="R3" s="22"/>
      <c r="S3" s="22"/>
      <c r="T3" s="22"/>
      <c r="U3" s="8"/>
    </row>
    <row r="4" spans="1:23" ht="24.75" customHeight="1" x14ac:dyDescent="0.25">
      <c r="A4" s="266"/>
      <c r="B4" s="266"/>
      <c r="C4" s="266"/>
      <c r="D4" s="266"/>
      <c r="E4" s="266"/>
      <c r="F4" s="266"/>
      <c r="G4" s="266"/>
      <c r="H4" s="266"/>
      <c r="I4" s="266"/>
      <c r="J4" s="266"/>
      <c r="K4" s="22"/>
      <c r="L4" s="22"/>
      <c r="M4" s="22"/>
      <c r="N4" s="22"/>
      <c r="O4" s="22"/>
      <c r="P4" s="22"/>
      <c r="Q4" s="22"/>
      <c r="R4" s="22"/>
      <c r="S4" s="22"/>
      <c r="T4" s="22"/>
      <c r="U4" s="8"/>
    </row>
    <row r="5" spans="1:23" ht="13.8" thickBot="1" x14ac:dyDescent="0.3">
      <c r="J5" s="22"/>
      <c r="K5" s="77"/>
      <c r="L5" s="22"/>
      <c r="M5" s="22"/>
      <c r="N5" s="22"/>
      <c r="O5" s="22"/>
      <c r="P5" s="22"/>
      <c r="Q5" s="22"/>
      <c r="R5" s="22"/>
      <c r="S5" s="22"/>
      <c r="T5" s="22"/>
      <c r="U5" s="77"/>
    </row>
    <row r="6" spans="1:23" ht="15.6" x14ac:dyDescent="0.3">
      <c r="A6" s="220" t="s">
        <v>114</v>
      </c>
      <c r="B6" s="221"/>
      <c r="C6" s="221"/>
      <c r="D6" s="221"/>
      <c r="E6" s="221"/>
      <c r="F6" s="221"/>
      <c r="G6" s="227" t="s">
        <v>130</v>
      </c>
      <c r="H6" s="267">
        <f>'SEZNAM ZÁKLADNÍHO MATERIÁLU'!L84+'SEZNAM ZÁKLADNÍHO MATERIÁLU'!L97+'SEZNAM ZÁKLADNÍHO MATERIÁLU'!L129</f>
        <v>0</v>
      </c>
      <c r="I6" s="268"/>
      <c r="J6" s="269"/>
      <c r="K6" s="77"/>
      <c r="L6" s="22"/>
      <c r="M6" s="22"/>
      <c r="N6" s="22"/>
      <c r="O6" s="22"/>
      <c r="P6" s="22"/>
      <c r="Q6" s="22"/>
      <c r="R6" s="22"/>
      <c r="S6" s="22"/>
      <c r="T6" s="22"/>
      <c r="U6" s="77"/>
    </row>
    <row r="7" spans="1:23" ht="15.6" x14ac:dyDescent="0.3">
      <c r="A7" s="230" t="s">
        <v>158</v>
      </c>
      <c r="B7" s="231"/>
      <c r="C7" s="231"/>
      <c r="D7" s="231"/>
      <c r="E7" s="232"/>
      <c r="F7" s="232"/>
      <c r="G7" s="233" t="s">
        <v>130</v>
      </c>
      <c r="H7" s="263">
        <v>0</v>
      </c>
      <c r="I7" s="264"/>
      <c r="J7" s="265"/>
      <c r="K7" s="77"/>
      <c r="L7" s="22"/>
      <c r="M7" s="22"/>
      <c r="N7" s="22"/>
      <c r="O7" s="22"/>
      <c r="P7" s="22"/>
      <c r="Q7" s="22"/>
      <c r="R7" s="22"/>
      <c r="S7" s="22"/>
      <c r="T7" s="22"/>
      <c r="U7" s="77"/>
    </row>
    <row r="8" spans="1:23" ht="15.6" x14ac:dyDescent="0.3">
      <c r="A8" s="234" t="s">
        <v>125</v>
      </c>
      <c r="B8" s="231"/>
      <c r="C8" s="231"/>
      <c r="D8" s="231"/>
      <c r="E8" s="232"/>
      <c r="F8" s="232"/>
      <c r="G8" s="235" t="s">
        <v>130</v>
      </c>
      <c r="H8" s="255">
        <f>SUM(H6:H7)</f>
        <v>0</v>
      </c>
      <c r="I8" s="256"/>
      <c r="J8" s="257"/>
      <c r="K8" s="77"/>
      <c r="L8" s="22"/>
      <c r="M8" s="22"/>
      <c r="N8" s="22"/>
      <c r="O8" s="22"/>
      <c r="P8" s="22"/>
      <c r="Q8" s="22"/>
      <c r="R8" s="22"/>
      <c r="S8" s="22"/>
      <c r="T8" s="22"/>
      <c r="U8" s="77"/>
    </row>
    <row r="9" spans="1:23" ht="15.6" x14ac:dyDescent="0.3">
      <c r="A9" s="230" t="s">
        <v>115</v>
      </c>
      <c r="B9" s="231"/>
      <c r="C9" s="231"/>
      <c r="D9" s="231"/>
      <c r="E9" s="232"/>
      <c r="F9" s="232"/>
      <c r="G9" s="233" t="s">
        <v>130</v>
      </c>
      <c r="H9" s="263">
        <f>'SEZNAM ZÁKLADNÍHO MATERIÁLU'!L154</f>
        <v>0</v>
      </c>
      <c r="I9" s="264"/>
      <c r="J9" s="265"/>
      <c r="K9" s="77"/>
      <c r="L9" s="22"/>
      <c r="M9" s="22"/>
      <c r="N9" s="22"/>
      <c r="O9" s="22"/>
      <c r="P9" s="22"/>
      <c r="Q9" s="22"/>
      <c r="R9" s="22"/>
      <c r="S9" s="22"/>
      <c r="T9" s="22"/>
      <c r="U9" s="77"/>
    </row>
    <row r="10" spans="1:23" ht="15.6" x14ac:dyDescent="0.3">
      <c r="A10" s="230" t="s">
        <v>159</v>
      </c>
      <c r="B10" s="231"/>
      <c r="C10" s="231"/>
      <c r="D10" s="231"/>
      <c r="E10" s="232"/>
      <c r="F10" s="232"/>
      <c r="G10" s="233" t="s">
        <v>130</v>
      </c>
      <c r="H10" s="263">
        <v>0</v>
      </c>
      <c r="I10" s="264"/>
      <c r="J10" s="265"/>
      <c r="K10" s="77"/>
      <c r="L10" s="22"/>
      <c r="M10" s="22"/>
      <c r="N10" s="22"/>
      <c r="O10" s="22"/>
      <c r="P10" s="22"/>
      <c r="Q10" s="22"/>
      <c r="R10" s="22"/>
      <c r="S10" s="22"/>
      <c r="T10" s="22"/>
      <c r="U10" s="77"/>
    </row>
    <row r="11" spans="1:23" ht="15.6" x14ac:dyDescent="0.3">
      <c r="A11" s="234" t="s">
        <v>126</v>
      </c>
      <c r="B11" s="231"/>
      <c r="C11" s="231"/>
      <c r="D11" s="231"/>
      <c r="E11" s="232"/>
      <c r="F11" s="232"/>
      <c r="G11" s="235" t="s">
        <v>130</v>
      </c>
      <c r="H11" s="255">
        <f>SUM(H9:H10)</f>
        <v>0</v>
      </c>
      <c r="I11" s="256"/>
      <c r="J11" s="257"/>
      <c r="K11" s="77"/>
      <c r="L11" s="22"/>
      <c r="M11" s="22"/>
      <c r="N11" s="22"/>
      <c r="O11" s="22"/>
      <c r="P11" s="22"/>
      <c r="Q11" s="22"/>
      <c r="R11" s="22"/>
      <c r="S11" s="22"/>
      <c r="T11" s="22"/>
      <c r="U11" s="77"/>
    </row>
    <row r="12" spans="1:23" ht="15.6" x14ac:dyDescent="0.3">
      <c r="A12" s="234" t="s">
        <v>116</v>
      </c>
      <c r="B12" s="231"/>
      <c r="C12" s="231"/>
      <c r="D12" s="231"/>
      <c r="E12" s="232"/>
      <c r="F12" s="232"/>
      <c r="G12" s="235" t="s">
        <v>130</v>
      </c>
      <c r="H12" s="255">
        <f>'SEZNAM ZÁKLADNÍHO MATERIÁLU'!L167</f>
        <v>0</v>
      </c>
      <c r="I12" s="256"/>
      <c r="J12" s="257"/>
      <c r="K12" s="77"/>
      <c r="L12" s="22"/>
      <c r="M12" s="22"/>
      <c r="N12" s="22"/>
      <c r="O12" s="22"/>
      <c r="P12" s="22"/>
      <c r="Q12" s="22"/>
      <c r="R12" s="22"/>
      <c r="S12" s="22"/>
      <c r="T12" s="22"/>
      <c r="U12" s="77"/>
    </row>
    <row r="13" spans="1:23" ht="15.6" x14ac:dyDescent="0.3">
      <c r="A13" s="234" t="s">
        <v>113</v>
      </c>
      <c r="B13" s="231"/>
      <c r="C13" s="231"/>
      <c r="D13" s="231"/>
      <c r="E13" s="232"/>
      <c r="F13" s="232"/>
      <c r="G13" s="235" t="s">
        <v>130</v>
      </c>
      <c r="H13" s="255">
        <v>0</v>
      </c>
      <c r="I13" s="256"/>
      <c r="J13" s="257"/>
      <c r="K13" s="77"/>
      <c r="L13" s="22"/>
      <c r="M13" s="22"/>
      <c r="N13" s="22"/>
      <c r="O13" s="22"/>
      <c r="P13" s="22"/>
      <c r="Q13" s="22"/>
      <c r="R13" s="22"/>
      <c r="S13" s="22"/>
      <c r="T13" s="22"/>
      <c r="U13" s="77"/>
    </row>
    <row r="14" spans="1:23" ht="15.6" x14ac:dyDescent="0.3">
      <c r="A14" s="234" t="s">
        <v>127</v>
      </c>
      <c r="B14" s="231"/>
      <c r="C14" s="231"/>
      <c r="D14" s="231"/>
      <c r="E14" s="232"/>
      <c r="F14" s="232"/>
      <c r="G14" s="235" t="s">
        <v>130</v>
      </c>
      <c r="H14" s="255">
        <v>0</v>
      </c>
      <c r="I14" s="256"/>
      <c r="J14" s="257"/>
      <c r="K14" s="77"/>
      <c r="L14" s="22"/>
      <c r="M14" s="22"/>
      <c r="N14" s="22"/>
      <c r="O14" s="22"/>
      <c r="P14" s="22"/>
      <c r="Q14" s="22"/>
      <c r="R14" s="22"/>
      <c r="S14" s="22"/>
      <c r="T14" s="22"/>
      <c r="U14" s="77"/>
    </row>
    <row r="15" spans="1:23" ht="16.2" thickBot="1" x14ac:dyDescent="0.35">
      <c r="A15" s="224" t="s">
        <v>129</v>
      </c>
      <c r="B15" s="222"/>
      <c r="C15" s="222"/>
      <c r="D15" s="222"/>
      <c r="E15" s="223"/>
      <c r="F15" s="223"/>
      <c r="G15" s="228" t="s">
        <v>130</v>
      </c>
      <c r="H15" s="260">
        <v>0</v>
      </c>
      <c r="I15" s="261"/>
      <c r="J15" s="262"/>
      <c r="K15" s="77"/>
      <c r="L15" s="22"/>
      <c r="M15" s="22"/>
      <c r="N15" s="22"/>
      <c r="O15" s="22"/>
      <c r="P15" s="22"/>
      <c r="Q15" s="22"/>
      <c r="R15" s="22"/>
      <c r="S15" s="22"/>
      <c r="T15" s="22"/>
      <c r="U15" s="77"/>
    </row>
    <row r="16" spans="1:23" ht="28.5" customHeight="1" thickTop="1" thickBot="1" x14ac:dyDescent="0.3">
      <c r="A16" s="226" t="s">
        <v>117</v>
      </c>
      <c r="B16" s="225"/>
      <c r="C16" s="225"/>
      <c r="D16" s="225"/>
      <c r="E16" s="225"/>
      <c r="F16" s="225"/>
      <c r="G16" s="229" t="s">
        <v>130</v>
      </c>
      <c r="H16" s="258">
        <f>H8+H11+H12+H13+H14+H15</f>
        <v>0</v>
      </c>
      <c r="I16" s="258"/>
      <c r="J16" s="259"/>
      <c r="K16" s="22"/>
      <c r="L16" s="22"/>
      <c r="M16" s="22"/>
      <c r="N16" s="22"/>
      <c r="O16" s="8"/>
      <c r="P16" s="8"/>
      <c r="Q16" s="8"/>
      <c r="R16" s="8"/>
      <c r="S16" s="22"/>
      <c r="T16" s="8"/>
      <c r="U16" s="8"/>
    </row>
    <row r="17" spans="10:21" x14ac:dyDescent="0.25">
      <c r="J17" s="22"/>
      <c r="K17" s="22"/>
      <c r="L17" s="22"/>
      <c r="M17" s="22"/>
      <c r="N17" s="22"/>
      <c r="O17" s="22"/>
      <c r="P17" s="22"/>
      <c r="Q17" s="22"/>
      <c r="R17" s="22"/>
      <c r="S17" s="27"/>
      <c r="T17" s="27"/>
      <c r="U17" s="27"/>
    </row>
    <row r="18" spans="10:21" x14ac:dyDescent="0.25"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8"/>
      <c r="U18" s="8"/>
    </row>
  </sheetData>
  <mergeCells count="15">
    <mergeCell ref="H7:J7"/>
    <mergeCell ref="H8:J8"/>
    <mergeCell ref="H9:J9"/>
    <mergeCell ref="H10:J10"/>
    <mergeCell ref="A1:J1"/>
    <mergeCell ref="A2:J2"/>
    <mergeCell ref="A4:J4"/>
    <mergeCell ref="H6:J6"/>
    <mergeCell ref="A3:J3"/>
    <mergeCell ref="H11:J11"/>
    <mergeCell ref="H16:J16"/>
    <mergeCell ref="H12:J12"/>
    <mergeCell ref="H13:J13"/>
    <mergeCell ref="H14:J14"/>
    <mergeCell ref="H15:J15"/>
  </mergeCells>
  <phoneticPr fontId="7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N23"/>
  <sheetViews>
    <sheetView workbookViewId="0">
      <selection activeCell="R24" sqref="R24"/>
    </sheetView>
  </sheetViews>
  <sheetFormatPr defaultRowHeight="13.2" x14ac:dyDescent="0.25"/>
  <sheetData>
    <row r="10" spans="1:3" ht="35.4" x14ac:dyDescent="0.6">
      <c r="A10" s="249"/>
      <c r="B10" s="248"/>
      <c r="C10" s="248"/>
    </row>
    <row r="18" spans="1:14" ht="35.4" x14ac:dyDescent="0.6">
      <c r="A18" s="248"/>
      <c r="B18" s="248"/>
      <c r="C18" s="248"/>
      <c r="D18" s="248"/>
      <c r="E18" s="248"/>
      <c r="F18" s="248"/>
      <c r="G18" s="248"/>
      <c r="H18" s="248"/>
      <c r="I18" s="248"/>
      <c r="N18" s="252"/>
    </row>
    <row r="23" spans="1:14" ht="35.4" x14ac:dyDescent="0.6">
      <c r="A23" s="248" t="s">
        <v>136</v>
      </c>
      <c r="B23" s="248"/>
      <c r="C23" s="248"/>
      <c r="D23" s="248"/>
      <c r="E23" s="248"/>
      <c r="F23" s="248"/>
      <c r="G23" s="248"/>
      <c r="H23" s="248"/>
      <c r="I23" s="248"/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SEZNAM ZÁKLADNÍHO MATERIÁLU</vt:lpstr>
      <vt:lpstr>CELKEM  ROZPOČET</vt:lpstr>
      <vt:lpstr>TITULNÍ STRANA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Vocásek</dc:creator>
  <cp:lastModifiedBy>Pokorny</cp:lastModifiedBy>
  <cp:lastPrinted>2016-05-09T09:03:46Z</cp:lastPrinted>
  <dcterms:created xsi:type="dcterms:W3CDTF">2005-06-29T09:28:00Z</dcterms:created>
  <dcterms:modified xsi:type="dcterms:W3CDTF">2016-07-22T05:50:39Z</dcterms:modified>
</cp:coreProperties>
</file>